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kguarinb\Music\Matrices de Riesgos DSAJ\Matrices de Riesgos 1er trimestre 2025\"/>
    </mc:Choice>
  </mc:AlternateContent>
  <xr:revisionPtr revIDLastSave="0" documentId="13_ncr:1_{2A487E89-F765-4BBF-8781-060682FF4575}" xr6:coauthVersionLast="47" xr6:coauthVersionMax="47" xr10:uidLastSave="{00000000-0000-0000-0000-000000000000}"/>
  <bookViews>
    <workbookView xWindow="-120" yWindow="-120" windowWidth="29040" windowHeight="15840" tabRatio="898" firstSheet="10" activeTab="10" xr2:uid="{00000000-000D-0000-FFFF-FFFF00000000}"/>
  </bookViews>
  <sheets>
    <sheet name="1- Presentacion " sheetId="10" r:id="rId1"/>
    <sheet name="Conceptos 37001" sheetId="37" r:id="rId2"/>
    <sheet name="2- Análisis de Contexto " sheetId="40" r:id="rId3"/>
    <sheet name="3- Estrategias" sheetId="41"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sheetId="18" r:id="rId11"/>
  </sheets>
  <externalReferences>
    <externalReference r:id="rId12"/>
    <externalReference r:id="rId13"/>
    <externalReference r:id="rId14"/>
    <externalReference r:id="rId15"/>
  </externalReferences>
  <definedNames>
    <definedName name="_xlnm.Print_Area" localSheetId="2">'2- Análisis de Contexto '!$A$1:$F$77</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'[1]Tabla de Valoración'!$I$2:$L$5</definedName>
    <definedName name="Data">#REF!</definedName>
    <definedName name="Diseño" localSheetId="2">'[1]Tabla de Valoración'!$I$2:$I$5</definedName>
    <definedName name="Diseño" localSheetId="3">'[1]Tabla de Valoración'!$I$2:$I$5</definedName>
    <definedName name="Diseño">#REF!</definedName>
    <definedName name="Ejecución" localSheetId="2">'[1]Tabla de Valoración'!$I$2:$L$2</definedName>
    <definedName name="Ejecución" localSheetId="3">'[1]Tabla de Valoración'!$I$2:$L$2</definedName>
    <definedName name="Ejecución">#REF!</definedName>
    <definedName name="GEST" localSheetId="2">[2]GESTION!#REF!</definedName>
    <definedName name="GEST" localSheetId="3">[2]GESTION!#REF!</definedName>
    <definedName name="GEST">[3]GESTION!#REF!</definedName>
    <definedName name="INV" localSheetId="2">[2]INVERSION!#REF!</definedName>
    <definedName name="INV" localSheetId="3">[2]INVERSION!#REF!</definedName>
    <definedName name="INV">[3]INVERSION!#REF!</definedName>
    <definedName name="INV_GEST" localSheetId="2">#REF!</definedName>
    <definedName name="INV_GEST" localSheetId="3">#REF!</definedName>
    <definedName name="INV_GEST">#REF!</definedName>
    <definedName name="Posibilidad" localSheetId="2">[4]Hoja2!$H$3:$H$7</definedName>
    <definedName name="Posibilidad" localSheetId="3">[4]Hoja2!$H$3:$H$7</definedName>
    <definedName name="Posibilid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0" i="29" l="1"/>
  <c r="L110" i="29"/>
  <c r="L100" i="29"/>
  <c r="L90" i="29"/>
  <c r="L80" i="29"/>
  <c r="L70" i="29"/>
  <c r="L60" i="29"/>
  <c r="L50" i="29"/>
  <c r="L40" i="29"/>
  <c r="L30" i="29"/>
  <c r="L20" i="29"/>
  <c r="E120" i="29"/>
  <c r="E121" i="29"/>
  <c r="E122" i="29"/>
  <c r="E123" i="29"/>
  <c r="E124" i="29"/>
  <c r="E125" i="29"/>
  <c r="E126" i="29"/>
  <c r="E127" i="29"/>
  <c r="E128" i="29"/>
  <c r="E129" i="29"/>
  <c r="E110" i="29"/>
  <c r="E111" i="29"/>
  <c r="E112" i="29"/>
  <c r="E113" i="29"/>
  <c r="E114" i="29"/>
  <c r="E115" i="29"/>
  <c r="E116" i="29"/>
  <c r="E117" i="29"/>
  <c r="E118" i="29"/>
  <c r="E119" i="29"/>
  <c r="E100" i="29"/>
  <c r="E101" i="29"/>
  <c r="E102" i="29"/>
  <c r="E103" i="29"/>
  <c r="E104" i="29"/>
  <c r="E105" i="29"/>
  <c r="E106" i="29"/>
  <c r="E107" i="29"/>
  <c r="E108" i="29"/>
  <c r="E109" i="29"/>
  <c r="E90" i="29"/>
  <c r="E91" i="29"/>
  <c r="E92" i="29"/>
  <c r="E93" i="29"/>
  <c r="E94" i="29"/>
  <c r="E95" i="29"/>
  <c r="E96" i="29"/>
  <c r="E97" i="29"/>
  <c r="E98" i="29"/>
  <c r="E99" i="29"/>
  <c r="E80" i="29"/>
  <c r="E81" i="29"/>
  <c r="E82" i="29"/>
  <c r="E83" i="29"/>
  <c r="E84" i="29"/>
  <c r="E85" i="29"/>
  <c r="E86" i="29"/>
  <c r="E87" i="29"/>
  <c r="E88" i="29"/>
  <c r="E89" i="29"/>
  <c r="E70" i="29"/>
  <c r="E71" i="29"/>
  <c r="E72" i="29"/>
  <c r="E73" i="29"/>
  <c r="E74" i="29"/>
  <c r="E75" i="29"/>
  <c r="E76" i="29"/>
  <c r="E77" i="29"/>
  <c r="E78" i="29"/>
  <c r="E79" i="29"/>
  <c r="E60" i="29"/>
  <c r="E61" i="29"/>
  <c r="E62" i="29"/>
  <c r="E63" i="29"/>
  <c r="E64" i="29"/>
  <c r="E65" i="29"/>
  <c r="E66" i="29"/>
  <c r="E67" i="29"/>
  <c r="E68" i="29"/>
  <c r="E69" i="29"/>
  <c r="E59" i="29"/>
  <c r="E50" i="29"/>
  <c r="E51" i="29"/>
  <c r="E52" i="29"/>
  <c r="E53" i="29"/>
  <c r="E54" i="29"/>
  <c r="E55" i="29"/>
  <c r="E56" i="29"/>
  <c r="E57" i="29"/>
  <c r="E58" i="29"/>
  <c r="E40" i="29"/>
  <c r="E41" i="29"/>
  <c r="E42" i="29"/>
  <c r="E43" i="29"/>
  <c r="E44" i="29"/>
  <c r="E45" i="29"/>
  <c r="E46" i="29"/>
  <c r="E47" i="29"/>
  <c r="E48" i="29"/>
  <c r="E49" i="29"/>
  <c r="E30" i="29"/>
  <c r="E31" i="29"/>
  <c r="E32" i="29"/>
  <c r="E33" i="29"/>
  <c r="E34" i="29"/>
  <c r="E35" i="29"/>
  <c r="E36" i="29"/>
  <c r="E37" i="29"/>
  <c r="E38" i="29"/>
  <c r="E39" i="29"/>
  <c r="E20" i="29"/>
  <c r="E21" i="29"/>
  <c r="E22" i="29"/>
  <c r="E23" i="29"/>
  <c r="E24" i="29"/>
  <c r="E25" i="29"/>
  <c r="E26" i="29"/>
  <c r="E27" i="29"/>
  <c r="E28" i="29"/>
  <c r="E29" i="29"/>
  <c r="D120" i="29"/>
  <c r="D121" i="29"/>
  <c r="D122" i="29"/>
  <c r="D123" i="29"/>
  <c r="D124" i="29"/>
  <c r="D125" i="29"/>
  <c r="D126" i="29"/>
  <c r="D127" i="29"/>
  <c r="D128" i="29"/>
  <c r="D129" i="29"/>
  <c r="D110" i="29"/>
  <c r="D111" i="29"/>
  <c r="D112" i="29"/>
  <c r="D113" i="29"/>
  <c r="D114" i="29"/>
  <c r="D115" i="29"/>
  <c r="D116" i="29"/>
  <c r="D117" i="29"/>
  <c r="D118" i="29"/>
  <c r="D119" i="29"/>
  <c r="D100" i="29"/>
  <c r="D101" i="29"/>
  <c r="D102" i="29"/>
  <c r="D103" i="29"/>
  <c r="D104" i="29"/>
  <c r="D105" i="29"/>
  <c r="D106" i="29"/>
  <c r="D107" i="29"/>
  <c r="D108" i="29"/>
  <c r="D109" i="29"/>
  <c r="D90" i="29"/>
  <c r="D91" i="29"/>
  <c r="D92" i="29"/>
  <c r="D93" i="29"/>
  <c r="D94" i="29"/>
  <c r="D95" i="29"/>
  <c r="D96" i="29"/>
  <c r="D97" i="29"/>
  <c r="D98" i="29"/>
  <c r="D99" i="29"/>
  <c r="D73" i="29"/>
  <c r="D74" i="29"/>
  <c r="D75" i="29"/>
  <c r="D76" i="29"/>
  <c r="D77" i="29"/>
  <c r="D78" i="29"/>
  <c r="D79" i="29"/>
  <c r="D80" i="29"/>
  <c r="D81" i="29"/>
  <c r="D82" i="29"/>
  <c r="D83" i="29"/>
  <c r="D84" i="29"/>
  <c r="D85" i="29"/>
  <c r="D86" i="29"/>
  <c r="D87" i="29"/>
  <c r="D88" i="29"/>
  <c r="D89" i="29"/>
  <c r="D70" i="29"/>
  <c r="D71" i="29"/>
  <c r="D72" i="29"/>
  <c r="D60" i="29"/>
  <c r="D61" i="29"/>
  <c r="D62" i="29"/>
  <c r="D63" i="29"/>
  <c r="D64" i="29"/>
  <c r="D65" i="29"/>
  <c r="D66" i="29"/>
  <c r="D67" i="29"/>
  <c r="D68" i="29"/>
  <c r="D69" i="29"/>
  <c r="D53" i="29"/>
  <c r="D54" i="29"/>
  <c r="D55" i="29"/>
  <c r="D56" i="29"/>
  <c r="D57" i="29"/>
  <c r="D58" i="29"/>
  <c r="D59" i="29"/>
  <c r="D47" i="29"/>
  <c r="D48" i="29"/>
  <c r="D49" i="29"/>
  <c r="D42" i="29"/>
  <c r="D43" i="29"/>
  <c r="D44" i="29"/>
  <c r="D45" i="29"/>
  <c r="D46" i="29"/>
  <c r="D31" i="29"/>
  <c r="D32" i="29"/>
  <c r="D33" i="29"/>
  <c r="D34" i="29"/>
  <c r="D35" i="29"/>
  <c r="D36" i="29"/>
  <c r="D37" i="29"/>
  <c r="D38" i="29"/>
  <c r="D39" i="29"/>
  <c r="D22" i="29"/>
  <c r="D23" i="29"/>
  <c r="D24" i="29"/>
  <c r="D25" i="29"/>
  <c r="D26" i="29"/>
  <c r="D27" i="29"/>
  <c r="D28" i="29"/>
  <c r="D29" i="29"/>
  <c r="D41" i="29"/>
  <c r="A120" i="29" l="1"/>
  <c r="B120" i="29"/>
  <c r="C120" i="29"/>
  <c r="A110" i="29"/>
  <c r="B110" i="29"/>
  <c r="C110" i="29"/>
  <c r="A100" i="29"/>
  <c r="B100" i="29"/>
  <c r="C100" i="29"/>
  <c r="A90" i="29"/>
  <c r="B90" i="29"/>
  <c r="C90" i="29"/>
  <c r="A80" i="29"/>
  <c r="B80" i="29"/>
  <c r="C80" i="29"/>
  <c r="A70" i="29"/>
  <c r="B70" i="29"/>
  <c r="C70" i="29"/>
  <c r="D12" i="29"/>
  <c r="D13" i="29"/>
  <c r="D14" i="29"/>
  <c r="D15" i="29"/>
  <c r="D16" i="29"/>
  <c r="D17" i="29"/>
  <c r="D18" i="29"/>
  <c r="D19" i="29"/>
  <c r="D20" i="29"/>
  <c r="D21" i="29"/>
  <c r="D10" i="29"/>
  <c r="A60" i="29"/>
  <c r="B60" i="29"/>
  <c r="C60" i="29"/>
  <c r="C110" i="18" l="1"/>
  <c r="B110" i="18"/>
  <c r="A110" i="18"/>
  <c r="C120" i="18"/>
  <c r="B120" i="18"/>
  <c r="A120" i="18"/>
  <c r="R103" i="28" l="1"/>
  <c r="R104" i="28"/>
  <c r="R105" i="28"/>
  <c r="R106" i="28"/>
  <c r="R107" i="28"/>
  <c r="R108" i="28"/>
  <c r="R109" i="28"/>
  <c r="R110" i="28"/>
  <c r="R111" i="28"/>
  <c r="R112" i="28"/>
  <c r="R113" i="28"/>
  <c r="R114" i="28"/>
  <c r="R115" i="28"/>
  <c r="R116" i="28"/>
  <c r="R117" i="28"/>
  <c r="R118" i="28"/>
  <c r="R119" i="28"/>
  <c r="R120" i="28"/>
  <c r="R121" i="28"/>
  <c r="R122" i="28"/>
  <c r="R123" i="28"/>
  <c r="R124" i="28"/>
  <c r="R125" i="28"/>
  <c r="R126" i="28"/>
  <c r="R127" i="28"/>
  <c r="R128" i="28"/>
  <c r="R129" i="28"/>
  <c r="S120" i="28" l="1"/>
  <c r="S110" i="28" l="1"/>
  <c r="J121" i="28"/>
  <c r="J120"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18" i="28"/>
  <c r="L119" i="28"/>
  <c r="L120" i="28"/>
  <c r="L121" i="28"/>
  <c r="L122" i="28"/>
  <c r="L123" i="28"/>
  <c r="L124" i="28"/>
  <c r="L125" i="28"/>
  <c r="L126" i="28"/>
  <c r="L127" i="28"/>
  <c r="L128" i="28"/>
  <c r="L129" i="28"/>
  <c r="C115" i="28"/>
  <c r="C116" i="28"/>
  <c r="C117" i="28"/>
  <c r="C118" i="28"/>
  <c r="C119" i="28"/>
  <c r="C120" i="28"/>
  <c r="C121" i="28"/>
  <c r="C122" i="28"/>
  <c r="C123" i="28"/>
  <c r="C124" i="28"/>
  <c r="C125" i="28"/>
  <c r="C126" i="28"/>
  <c r="C127" i="28"/>
  <c r="C128" i="28"/>
  <c r="C129" i="28"/>
  <c r="A120" i="28"/>
  <c r="B120" i="28"/>
  <c r="C105" i="28"/>
  <c r="C106" i="28"/>
  <c r="C107" i="28"/>
  <c r="C108" i="28"/>
  <c r="C109" i="28"/>
  <c r="C110" i="28"/>
  <c r="C111" i="28"/>
  <c r="C112" i="28"/>
  <c r="C113" i="28"/>
  <c r="C114" i="28"/>
  <c r="A110" i="28"/>
  <c r="B110" i="28"/>
  <c r="C97" i="28"/>
  <c r="C98" i="28"/>
  <c r="C99" i="28"/>
  <c r="C100" i="28"/>
  <c r="C101" i="28"/>
  <c r="C102" i="28"/>
  <c r="C103" i="28"/>
  <c r="C104" i="28"/>
  <c r="A100" i="28"/>
  <c r="B100" i="28"/>
  <c r="C87" i="28"/>
  <c r="C88" i="28"/>
  <c r="C89" i="28"/>
  <c r="C90" i="28"/>
  <c r="C91" i="28"/>
  <c r="C92" i="28"/>
  <c r="C93" i="28"/>
  <c r="C94" i="28"/>
  <c r="C95" i="28"/>
  <c r="C96" i="28"/>
  <c r="A90" i="28"/>
  <c r="B90" i="28"/>
  <c r="C85" i="28"/>
  <c r="C86" i="28"/>
  <c r="C73" i="28"/>
  <c r="C74" i="28"/>
  <c r="C75" i="28"/>
  <c r="C76" i="28"/>
  <c r="C77" i="28"/>
  <c r="C78" i="28"/>
  <c r="C79" i="28"/>
  <c r="C80" i="28"/>
  <c r="C81" i="28"/>
  <c r="C82" i="28"/>
  <c r="C83" i="28"/>
  <c r="C84" i="28"/>
  <c r="A80" i="28"/>
  <c r="B80" i="28"/>
  <c r="J31" i="28"/>
  <c r="C24" i="28"/>
  <c r="C23" i="28"/>
  <c r="L21" i="28" l="1"/>
  <c r="L22" i="28"/>
  <c r="L20" i="28"/>
  <c r="L11" i="28"/>
  <c r="L12" i="28"/>
  <c r="L13" i="28"/>
  <c r="L14" i="28"/>
  <c r="L15" i="28"/>
  <c r="L16" i="28"/>
  <c r="L17" i="28"/>
  <c r="L18" i="28"/>
  <c r="L19" i="28"/>
  <c r="J40" i="28"/>
  <c r="J41" i="28"/>
  <c r="J43" i="28"/>
  <c r="J44" i="28"/>
  <c r="J50" i="28"/>
  <c r="J51" i="28"/>
  <c r="J52" i="28"/>
  <c r="J53" i="28"/>
  <c r="J54" i="28"/>
  <c r="J55" i="28"/>
  <c r="J56" i="28"/>
  <c r="J60" i="28"/>
  <c r="J61" i="28"/>
  <c r="J62" i="28"/>
  <c r="J63" i="28"/>
  <c r="J64" i="28"/>
  <c r="J65" i="28"/>
  <c r="J70" i="28"/>
  <c r="J71" i="28"/>
  <c r="J80" i="28"/>
  <c r="J81" i="28"/>
  <c r="J82" i="28"/>
  <c r="J83" i="28"/>
  <c r="J84" i="28"/>
  <c r="J90" i="28"/>
  <c r="J91" i="28"/>
  <c r="J92" i="28"/>
  <c r="J93" i="28"/>
  <c r="J100" i="28"/>
  <c r="J101" i="28"/>
  <c r="J102" i="28"/>
  <c r="J110" i="28"/>
  <c r="J111" i="28"/>
  <c r="J112" i="28"/>
  <c r="J122" i="28"/>
  <c r="K120" i="28" s="1"/>
  <c r="J21" i="28"/>
  <c r="J22" i="28"/>
  <c r="J23" i="28"/>
  <c r="J24" i="28"/>
  <c r="C72" i="28"/>
  <c r="C66" i="28"/>
  <c r="C67" i="28"/>
  <c r="C68" i="28"/>
  <c r="C69" i="28"/>
  <c r="C70" i="28"/>
  <c r="C71" i="28"/>
  <c r="C57" i="28"/>
  <c r="C58" i="28"/>
  <c r="C59" i="28"/>
  <c r="C60" i="28"/>
  <c r="C61" i="28"/>
  <c r="C62" i="28"/>
  <c r="C63" i="28"/>
  <c r="C64" i="28"/>
  <c r="C65" i="28"/>
  <c r="A70" i="28"/>
  <c r="B70" i="28"/>
  <c r="A60" i="28"/>
  <c r="B60" i="28"/>
  <c r="L129" i="27"/>
  <c r="K129" i="27" s="1"/>
  <c r="L128" i="27"/>
  <c r="K128" i="27" s="1"/>
  <c r="L127" i="27"/>
  <c r="K127" i="27" s="1"/>
  <c r="L126" i="27"/>
  <c r="K126" i="27"/>
  <c r="L125" i="27"/>
  <c r="K125" i="27" s="1"/>
  <c r="L124" i="27"/>
  <c r="K124" i="27" s="1"/>
  <c r="L123" i="27"/>
  <c r="K123" i="27" s="1"/>
  <c r="L122" i="27"/>
  <c r="K122" i="27"/>
  <c r="L121" i="27"/>
  <c r="K121" i="27" s="1"/>
  <c r="L120" i="27"/>
  <c r="M120" i="27" s="1"/>
  <c r="G120" i="27"/>
  <c r="H120" i="27" s="1"/>
  <c r="L119" i="27"/>
  <c r="K119" i="27" s="1"/>
  <c r="L118" i="27"/>
  <c r="K118" i="27" s="1"/>
  <c r="L117" i="27"/>
  <c r="K117" i="27" s="1"/>
  <c r="L116" i="27"/>
  <c r="K116" i="27"/>
  <c r="L115" i="27"/>
  <c r="K115" i="27" s="1"/>
  <c r="L114" i="27"/>
  <c r="K114" i="27" s="1"/>
  <c r="L113" i="27"/>
  <c r="K113" i="27" s="1"/>
  <c r="L112" i="27"/>
  <c r="K112" i="27"/>
  <c r="L111" i="27"/>
  <c r="K111" i="27" s="1"/>
  <c r="L110" i="27"/>
  <c r="G110" i="27"/>
  <c r="H110" i="27" s="1"/>
  <c r="L109" i="27"/>
  <c r="K109" i="27" s="1"/>
  <c r="L108" i="27"/>
  <c r="K108" i="27" s="1"/>
  <c r="L107" i="27"/>
  <c r="K107" i="27" s="1"/>
  <c r="L106" i="27"/>
  <c r="K106" i="27"/>
  <c r="L105" i="27"/>
  <c r="K105" i="27" s="1"/>
  <c r="L104" i="27"/>
  <c r="K104" i="27" s="1"/>
  <c r="L103" i="27"/>
  <c r="K103" i="27" s="1"/>
  <c r="L102" i="27"/>
  <c r="K102" i="27"/>
  <c r="L101" i="27"/>
  <c r="K101" i="27" s="1"/>
  <c r="L100" i="27"/>
  <c r="M100" i="27" s="1"/>
  <c r="G100" i="27"/>
  <c r="H100" i="27" s="1"/>
  <c r="L99" i="27"/>
  <c r="K99" i="27" s="1"/>
  <c r="L98" i="27"/>
  <c r="K98" i="27" s="1"/>
  <c r="L97" i="27"/>
  <c r="K97" i="27"/>
  <c r="L96" i="27"/>
  <c r="K96" i="27"/>
  <c r="L95" i="27"/>
  <c r="K95" i="27" s="1"/>
  <c r="L94" i="27"/>
  <c r="K94" i="27" s="1"/>
  <c r="L93" i="27"/>
  <c r="K93" i="27"/>
  <c r="L92" i="27"/>
  <c r="K92" i="27"/>
  <c r="L91" i="27"/>
  <c r="K91" i="27" s="1"/>
  <c r="L90" i="27"/>
  <c r="K90" i="27" s="1"/>
  <c r="G90" i="27"/>
  <c r="H90" i="27" s="1"/>
  <c r="L89" i="27"/>
  <c r="K89" i="27" s="1"/>
  <c r="L88" i="27"/>
  <c r="K88" i="27" s="1"/>
  <c r="L87" i="27"/>
  <c r="K87" i="27" s="1"/>
  <c r="L86" i="27"/>
  <c r="K86" i="27"/>
  <c r="L85" i="27"/>
  <c r="K85" i="27" s="1"/>
  <c r="L84" i="27"/>
  <c r="K84" i="27" s="1"/>
  <c r="L83" i="27"/>
  <c r="K83" i="27" s="1"/>
  <c r="L82" i="27"/>
  <c r="K82" i="27"/>
  <c r="L81" i="27"/>
  <c r="K81" i="27" s="1"/>
  <c r="L80" i="27"/>
  <c r="G80" i="27"/>
  <c r="H80" i="27" s="1"/>
  <c r="G70" i="27"/>
  <c r="L69" i="27"/>
  <c r="K69" i="27" s="1"/>
  <c r="L68" i="27"/>
  <c r="K68" i="27" s="1"/>
  <c r="L67" i="27"/>
  <c r="K67" i="27" s="1"/>
  <c r="L66" i="27"/>
  <c r="K66" i="27" s="1"/>
  <c r="L65" i="27"/>
  <c r="K65" i="27" s="1"/>
  <c r="L64" i="27"/>
  <c r="K64" i="27" s="1"/>
  <c r="L63" i="27"/>
  <c r="K63" i="27" s="1"/>
  <c r="L62" i="27"/>
  <c r="K62" i="27" s="1"/>
  <c r="L61" i="27"/>
  <c r="K61" i="27" s="1"/>
  <c r="L60" i="27"/>
  <c r="K60" i="27" s="1"/>
  <c r="G60" i="27"/>
  <c r="H60" i="27" s="1"/>
  <c r="L30" i="27"/>
  <c r="L31" i="27"/>
  <c r="K31" i="27" s="1"/>
  <c r="L32" i="27"/>
  <c r="K32" i="27" s="1"/>
  <c r="L33" i="27"/>
  <c r="K33" i="27" s="1"/>
  <c r="L34" i="27"/>
  <c r="K34" i="27" s="1"/>
  <c r="L35" i="27"/>
  <c r="K35" i="27" s="1"/>
  <c r="L36" i="27"/>
  <c r="K36" i="27" s="1"/>
  <c r="L37" i="27"/>
  <c r="K37" i="27" s="1"/>
  <c r="L38" i="27"/>
  <c r="K38" i="27" s="1"/>
  <c r="L39" i="27"/>
  <c r="K39" i="27" s="1"/>
  <c r="L79" i="27"/>
  <c r="K79" i="27" s="1"/>
  <c r="L78" i="27"/>
  <c r="K78" i="27" s="1"/>
  <c r="L77" i="27"/>
  <c r="K77" i="27" s="1"/>
  <c r="L76" i="27"/>
  <c r="K76" i="27" s="1"/>
  <c r="L75" i="27"/>
  <c r="K75" i="27" s="1"/>
  <c r="L74" i="27"/>
  <c r="K74" i="27" s="1"/>
  <c r="L73" i="27"/>
  <c r="K73" i="27" s="1"/>
  <c r="L72" i="27"/>
  <c r="K72" i="27" s="1"/>
  <c r="L71" i="27"/>
  <c r="K71" i="27" s="1"/>
  <c r="L70" i="27"/>
  <c r="K70" i="27" s="1"/>
  <c r="H70" i="27"/>
  <c r="D52" i="29"/>
  <c r="D51" i="29"/>
  <c r="D50" i="29"/>
  <c r="D40" i="29"/>
  <c r="D30" i="29"/>
  <c r="D11" i="29"/>
  <c r="E11" i="29"/>
  <c r="E12" i="29"/>
  <c r="E13" i="29"/>
  <c r="E14" i="29"/>
  <c r="E15" i="29"/>
  <c r="E16" i="29"/>
  <c r="E17" i="29"/>
  <c r="E18" i="29"/>
  <c r="E19" i="29"/>
  <c r="F70" i="29" l="1"/>
  <c r="F60" i="29"/>
  <c r="F80" i="29"/>
  <c r="F90" i="29"/>
  <c r="F100" i="29"/>
  <c r="G100" i="29"/>
  <c r="F110" i="29"/>
  <c r="N120" i="27"/>
  <c r="H120" i="29" s="1"/>
  <c r="F120" i="29"/>
  <c r="T120" i="28"/>
  <c r="G120" i="29"/>
  <c r="U120" i="28"/>
  <c r="K120" i="29" s="1"/>
  <c r="K110" i="28"/>
  <c r="T110" i="28" s="1"/>
  <c r="K100" i="28"/>
  <c r="T100" i="28" s="1"/>
  <c r="J100" i="29" s="1"/>
  <c r="K90" i="28"/>
  <c r="T90" i="28" s="1"/>
  <c r="J90" i="29" s="1"/>
  <c r="K80" i="28"/>
  <c r="T80" i="28" s="1"/>
  <c r="J80" i="29" s="1"/>
  <c r="K70" i="28"/>
  <c r="T70" i="28" s="1"/>
  <c r="J70" i="29" s="1"/>
  <c r="K60" i="28"/>
  <c r="T60" i="28" s="1"/>
  <c r="J60" i="29" s="1"/>
  <c r="K50" i="28"/>
  <c r="K40" i="28"/>
  <c r="K120" i="27"/>
  <c r="M110" i="27"/>
  <c r="K110" i="27"/>
  <c r="N100" i="27"/>
  <c r="H100" i="29" s="1"/>
  <c r="K100" i="27"/>
  <c r="M90" i="27"/>
  <c r="M80" i="27"/>
  <c r="K80" i="27"/>
  <c r="M70" i="27"/>
  <c r="M60" i="27"/>
  <c r="M30" i="27"/>
  <c r="K30" i="27"/>
  <c r="A20" i="29"/>
  <c r="B20" i="29"/>
  <c r="B20" i="18" s="1"/>
  <c r="C20" i="29"/>
  <c r="A30" i="29"/>
  <c r="B30" i="29"/>
  <c r="C30" i="29"/>
  <c r="A40" i="29"/>
  <c r="B40" i="29"/>
  <c r="C40" i="29"/>
  <c r="A50" i="29"/>
  <c r="B50" i="29"/>
  <c r="C50" i="29"/>
  <c r="C11" i="28"/>
  <c r="C12" i="28"/>
  <c r="C13" i="28"/>
  <c r="C14" i="28"/>
  <c r="C15" i="28"/>
  <c r="C16" i="28"/>
  <c r="C20" i="28"/>
  <c r="C21" i="28"/>
  <c r="C22"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A20" i="28"/>
  <c r="B20" i="28"/>
  <c r="A30" i="28"/>
  <c r="B30" i="28"/>
  <c r="A40" i="28"/>
  <c r="B40" i="28"/>
  <c r="A50" i="28"/>
  <c r="B50" i="28"/>
  <c r="R70" i="28"/>
  <c r="R71" i="28"/>
  <c r="R72" i="28"/>
  <c r="R73" i="28"/>
  <c r="R74" i="28"/>
  <c r="R75" i="28"/>
  <c r="R76" i="28"/>
  <c r="R77" i="28"/>
  <c r="R78" i="28"/>
  <c r="R79" i="28"/>
  <c r="R80" i="28"/>
  <c r="R81" i="28"/>
  <c r="R82" i="28"/>
  <c r="R83" i="28"/>
  <c r="R84" i="28"/>
  <c r="R85" i="28"/>
  <c r="R86" i="28"/>
  <c r="R87" i="28"/>
  <c r="R88" i="28"/>
  <c r="R89" i="28"/>
  <c r="R90" i="28"/>
  <c r="R91" i="28"/>
  <c r="R92" i="28"/>
  <c r="R93" i="28"/>
  <c r="R94" i="28"/>
  <c r="R95" i="28"/>
  <c r="R96" i="28"/>
  <c r="R97" i="28"/>
  <c r="R98" i="28"/>
  <c r="R99" i="28"/>
  <c r="R100" i="28"/>
  <c r="R101" i="28"/>
  <c r="R102" i="28"/>
  <c r="S100" i="28" l="1"/>
  <c r="U100" i="28" s="1"/>
  <c r="K100" i="29" s="1"/>
  <c r="G30" i="29"/>
  <c r="G60" i="29"/>
  <c r="N70" i="27"/>
  <c r="H70" i="29" s="1"/>
  <c r="G70" i="29"/>
  <c r="N80" i="27"/>
  <c r="H80" i="29" s="1"/>
  <c r="G80" i="29"/>
  <c r="N90" i="27"/>
  <c r="H90" i="29" s="1"/>
  <c r="G90" i="29"/>
  <c r="N110" i="27"/>
  <c r="H110" i="29" s="1"/>
  <c r="G110" i="29"/>
  <c r="U110" i="28"/>
  <c r="K110" i="29" s="1"/>
  <c r="J110" i="29"/>
  <c r="V110" i="28"/>
  <c r="M110" i="29" s="1"/>
  <c r="E120" i="18"/>
  <c r="V120" i="28"/>
  <c r="M120" i="29" s="1"/>
  <c r="J120" i="29"/>
  <c r="S90" i="28"/>
  <c r="U90" i="28" s="1"/>
  <c r="K90" i="29" s="1"/>
  <c r="O60" i="27"/>
  <c r="N60" i="27"/>
  <c r="H60" i="29" s="1"/>
  <c r="O70" i="27"/>
  <c r="O90" i="27"/>
  <c r="S80" i="28"/>
  <c r="U80" i="28" s="1"/>
  <c r="K80" i="29" s="1"/>
  <c r="S70" i="28"/>
  <c r="U70" i="28" s="1"/>
  <c r="K70" i="29" s="1"/>
  <c r="C100" i="18"/>
  <c r="B100" i="18"/>
  <c r="A100" i="18"/>
  <c r="C90" i="18"/>
  <c r="B90" i="18"/>
  <c r="A90" i="18"/>
  <c r="C80" i="18"/>
  <c r="B80" i="18"/>
  <c r="A80" i="18"/>
  <c r="C70" i="18"/>
  <c r="B70" i="18"/>
  <c r="A70" i="18"/>
  <c r="C60" i="18"/>
  <c r="B60" i="18"/>
  <c r="A60" i="18"/>
  <c r="C50" i="18"/>
  <c r="B50" i="18"/>
  <c r="A50" i="18"/>
  <c r="C40" i="18"/>
  <c r="B40" i="18"/>
  <c r="A40" i="18"/>
  <c r="C30" i="18"/>
  <c r="B30" i="18"/>
  <c r="A30" i="18"/>
  <c r="C20" i="18"/>
  <c r="A20" i="18"/>
  <c r="O100" i="27"/>
  <c r="L59" i="27"/>
  <c r="K59" i="27" s="1"/>
  <c r="L58" i="27"/>
  <c r="K58" i="27" s="1"/>
  <c r="L57" i="27"/>
  <c r="K57" i="27" s="1"/>
  <c r="L56" i="27"/>
  <c r="K56" i="27" s="1"/>
  <c r="L55" i="27"/>
  <c r="K55" i="27" s="1"/>
  <c r="L54" i="27"/>
  <c r="K54" i="27" s="1"/>
  <c r="L53" i="27"/>
  <c r="K53" i="27" s="1"/>
  <c r="L52" i="27"/>
  <c r="K52" i="27" s="1"/>
  <c r="L51" i="27"/>
  <c r="K51" i="27" s="1"/>
  <c r="L50" i="27"/>
  <c r="K50" i="27" s="1"/>
  <c r="G50" i="27"/>
  <c r="H50" i="27" s="1"/>
  <c r="F50" i="29" l="1"/>
  <c r="T50" i="28"/>
  <c r="D120" i="18"/>
  <c r="F120" i="18"/>
  <c r="F110" i="18"/>
  <c r="D110" i="18"/>
  <c r="E110" i="18"/>
  <c r="D80" i="18"/>
  <c r="E70" i="18"/>
  <c r="D70" i="18"/>
  <c r="V100" i="28"/>
  <c r="M100" i="29" s="1"/>
  <c r="V70" i="28"/>
  <c r="M70" i="29" s="1"/>
  <c r="V80" i="28"/>
  <c r="M80" i="29" s="1"/>
  <c r="M50" i="27"/>
  <c r="G50" i="29" l="1"/>
  <c r="J50" i="29"/>
  <c r="V90" i="28"/>
  <c r="O50" i="27"/>
  <c r="E80" i="18"/>
  <c r="F80" i="18"/>
  <c r="D90" i="18"/>
  <c r="D100" i="18"/>
  <c r="E90" i="18"/>
  <c r="F70" i="18"/>
  <c r="E100" i="18"/>
  <c r="N50" i="27"/>
  <c r="H50" i="29" s="1"/>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40" i="27"/>
  <c r="L41" i="27"/>
  <c r="K41" i="27" s="1"/>
  <c r="L42" i="27"/>
  <c r="K42" i="27" s="1"/>
  <c r="L43" i="27"/>
  <c r="K43" i="27" s="1"/>
  <c r="L44" i="27"/>
  <c r="K44" i="27" s="1"/>
  <c r="L45" i="27"/>
  <c r="K45" i="27" s="1"/>
  <c r="L46" i="27"/>
  <c r="K46" i="27" s="1"/>
  <c r="L47" i="27"/>
  <c r="K47" i="27" s="1"/>
  <c r="L48" i="27"/>
  <c r="K48" i="27" s="1"/>
  <c r="L49" i="27"/>
  <c r="K49" i="27" s="1"/>
  <c r="M90" i="29" l="1"/>
  <c r="K40" i="27"/>
  <c r="M40" i="27"/>
  <c r="F90" i="18"/>
  <c r="F100" i="18"/>
  <c r="G40" i="29" l="1"/>
  <c r="O80" i="27"/>
  <c r="G20" i="27"/>
  <c r="G30" i="27"/>
  <c r="G10" i="27"/>
  <c r="J20" i="28" l="1"/>
  <c r="K20" i="28" s="1"/>
  <c r="R20" i="28"/>
  <c r="R21" i="28"/>
  <c r="R22" i="28"/>
  <c r="R23" i="28"/>
  <c r="R24" i="28"/>
  <c r="J25" i="28"/>
  <c r="R25" i="28"/>
  <c r="J26" i="28"/>
  <c r="R26" i="28"/>
  <c r="J27" i="28"/>
  <c r="R27" i="28"/>
  <c r="J28" i="28"/>
  <c r="R28" i="28"/>
  <c r="J29" i="28"/>
  <c r="R29" i="28"/>
  <c r="J30" i="28"/>
  <c r="K30" i="28" s="1"/>
  <c r="R30" i="28"/>
  <c r="R31" i="28"/>
  <c r="R32" i="28"/>
  <c r="R33" i="28"/>
  <c r="R34" i="28"/>
  <c r="R35" i="28"/>
  <c r="R36" i="28"/>
  <c r="R37" i="28"/>
  <c r="R38" i="28"/>
  <c r="R39" i="28"/>
  <c r="R40" i="28"/>
  <c r="R41" i="28"/>
  <c r="R42" i="28"/>
  <c r="R43" i="28"/>
  <c r="R44" i="28"/>
  <c r="R45" i="28"/>
  <c r="R46" i="28"/>
  <c r="R47" i="28"/>
  <c r="R48" i="28"/>
  <c r="R49" i="28"/>
  <c r="R69" i="28"/>
  <c r="R68" i="28"/>
  <c r="R67" i="28"/>
  <c r="R66" i="28"/>
  <c r="R65" i="28"/>
  <c r="R64" i="28"/>
  <c r="R63" i="28"/>
  <c r="R62" i="28"/>
  <c r="R61" i="28"/>
  <c r="R60" i="28"/>
  <c r="R59" i="28"/>
  <c r="R58" i="28"/>
  <c r="R57" i="28"/>
  <c r="R56" i="28"/>
  <c r="R55" i="28"/>
  <c r="R54" i="28"/>
  <c r="R53" i="28"/>
  <c r="R52" i="28"/>
  <c r="R51" i="28"/>
  <c r="R50" i="28"/>
  <c r="S50" i="28" s="1"/>
  <c r="U50" i="28" s="1"/>
  <c r="K50" i="29" l="1"/>
  <c r="V50" i="28"/>
  <c r="M50" i="29" s="1"/>
  <c r="S40" i="28"/>
  <c r="U40" i="28" s="1"/>
  <c r="K40" i="29" s="1"/>
  <c r="S30" i="28"/>
  <c r="U30" i="28" s="1"/>
  <c r="K30" i="29" s="1"/>
  <c r="S60" i="28"/>
  <c r="U60" i="28" s="1"/>
  <c r="K60" i="29" s="1"/>
  <c r="S20" i="28"/>
  <c r="V60" i="28" l="1"/>
  <c r="M60" i="29" s="1"/>
  <c r="E60" i="18"/>
  <c r="H30" i="27"/>
  <c r="N30" i="27" l="1"/>
  <c r="H30" i="29" s="1"/>
  <c r="F30" i="29"/>
  <c r="T30" i="28"/>
  <c r="J30" i="29" s="1"/>
  <c r="E50" i="18"/>
  <c r="D60" i="18"/>
  <c r="F60" i="18"/>
  <c r="F50" i="18"/>
  <c r="D50" i="18"/>
  <c r="G40" i="27"/>
  <c r="H40" i="27" s="1"/>
  <c r="F40" i="29" l="1"/>
  <c r="T40" i="28"/>
  <c r="J40" i="29" s="1"/>
  <c r="O30" i="27"/>
  <c r="V30" i="28" l="1"/>
  <c r="N40" i="27"/>
  <c r="H40" i="29" s="1"/>
  <c r="D30" i="18"/>
  <c r="E30" i="18"/>
  <c r="D40" i="18"/>
  <c r="O40" i="27"/>
  <c r="M30" i="29" l="1"/>
  <c r="F30" i="18"/>
  <c r="V40" i="28"/>
  <c r="M40" i="29" s="1"/>
  <c r="A10" i="28"/>
  <c r="B10" i="28"/>
  <c r="I33" i="5" a="1"/>
  <c r="I33" i="5" s="1"/>
  <c r="E40" i="18" l="1"/>
  <c r="F40" i="18"/>
  <c r="C10" i="29"/>
  <c r="I27" i="5" a="1"/>
  <c r="I27" i="5" l="1"/>
  <c r="L10" i="28"/>
  <c r="C10" i="28"/>
  <c r="L10" i="27" l="1"/>
  <c r="I21" i="5"/>
  <c r="I22" i="5"/>
  <c r="M10" i="27" l="1"/>
  <c r="K10" i="27"/>
  <c r="C10" i="18"/>
  <c r="M20" i="27" l="1"/>
  <c r="G20" i="29" l="1"/>
  <c r="U20" i="28"/>
  <c r="K20" i="29" s="1"/>
  <c r="G10" i="29"/>
  <c r="R11" i="28"/>
  <c r="R12" i="28"/>
  <c r="R13" i="28"/>
  <c r="R14" i="28"/>
  <c r="R15" i="28"/>
  <c r="R16" i="28"/>
  <c r="R17" i="28"/>
  <c r="R18" i="28"/>
  <c r="R19" i="28"/>
  <c r="R10" i="28"/>
  <c r="S10" i="28" s="1"/>
  <c r="U10" i="28" s="1"/>
  <c r="J11" i="28"/>
  <c r="J12" i="28"/>
  <c r="J13" i="28"/>
  <c r="J14" i="28"/>
  <c r="J15" i="28"/>
  <c r="J16" i="28"/>
  <c r="J10" i="28"/>
  <c r="K10" i="28" s="1"/>
  <c r="E20" i="18" l="1"/>
  <c r="H10" i="27" l="1"/>
  <c r="T10" i="28" s="1"/>
  <c r="V10" i="28" s="1"/>
  <c r="H20" i="27"/>
  <c r="F20" i="29" l="1"/>
  <c r="T20" i="28"/>
  <c r="N20" i="27"/>
  <c r="H20" i="29" s="1"/>
  <c r="N10" i="27"/>
  <c r="O10" i="27"/>
  <c r="H10" i="29"/>
  <c r="M10" i="29"/>
  <c r="O20" i="27"/>
  <c r="E10" i="29"/>
  <c r="B10" i="29"/>
  <c r="A10" i="29"/>
  <c r="J20" i="29" l="1"/>
  <c r="V20" i="28"/>
  <c r="M20" i="29" s="1"/>
  <c r="B10" i="18"/>
  <c r="F10" i="18"/>
  <c r="A10" i="18"/>
  <c r="D20" i="18" l="1"/>
  <c r="F20" i="18"/>
  <c r="L10" i="29"/>
  <c r="K10" i="29" l="1"/>
  <c r="E10" i="18" l="1"/>
  <c r="F10" i="29" l="1"/>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57311</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CE9527C5-59D3-41FC-A8E8-05248C886502}">
      <text>
        <r>
          <rPr>
            <sz val="11"/>
            <color theme="1"/>
            <rFont val="Calibri"/>
            <family val="2"/>
            <scheme val="minor"/>
          </rPr>
          <t>Sistema Integrado Gestion Control Calidad Medio Ambiente - Seccional Pereira:
Cuántas veces se realiza el recobro de incapacidades y licencias en el año</t>
        </r>
      </text>
    </comment>
    <comment ref="F10" authorId="2" shapeId="0" xr:uid="{F5333F81-2B15-484D-893C-906F2F3FBB31}">
      <text>
        <r>
          <rPr>
            <sz val="11"/>
            <color theme="1"/>
            <rFont val="Calibri"/>
            <family val="2"/>
            <scheme val="minor"/>
          </rPr>
          <t>57311:
Cuántas veces se ha hecho una inadecuada gestión para el recobro</t>
        </r>
      </text>
    </comment>
    <comment ref="E20" authorId="1" shapeId="0" xr:uid="{FF17A691-16BD-41B5-8F8A-B006351D8D98}">
      <text>
        <r>
          <rPr>
            <sz val="11"/>
            <color theme="1"/>
            <rFont val="Calibri"/>
            <family val="2"/>
            <scheme val="minor"/>
          </rPr>
          <t xml:space="preserve">Sistema Integrado Gestion Control Calidad Medio Ambiente - Seccional Pereira:
Cuántas veces se responden peticiones en el año
</t>
        </r>
      </text>
    </comment>
    <comment ref="F20" authorId="1" shapeId="0" xr:uid="{DBA1D57F-ED7E-4CB3-ACCA-6167FA01851E}">
      <text>
        <r>
          <rPr>
            <sz val="11"/>
            <color theme="1"/>
            <rFont val="Calibri"/>
            <family val="2"/>
            <scheme val="minor"/>
          </rPr>
          <t>Sistema Integrado Gestion Control Calidad Medio Ambiente - Seccional Pereira:
Cuántas veces en el año se contestaron extemporáneamente peticiones</t>
        </r>
      </text>
    </comment>
    <comment ref="E30" authorId="1" shapeId="0" xr:uid="{C5303F65-AB6A-4BD9-99A3-B25DEAC4FBEB}">
      <text>
        <r>
          <rPr>
            <sz val="11"/>
            <color theme="1"/>
            <rFont val="Calibri"/>
            <family val="2"/>
            <scheme val="minor"/>
          </rPr>
          <t>Sistema Integrado Gestion Control Calidad Medio Ambiente - Seccional Pereira:
Cuántas veces se actualizan los manuales de cargos y funciones</t>
        </r>
      </text>
    </comment>
    <comment ref="F30" authorId="1" shapeId="0" xr:uid="{6407DF96-6BD1-4670-B2DC-D991364A0393}">
      <text>
        <r>
          <rPr>
            <sz val="11"/>
            <color theme="1"/>
            <rFont val="Calibri"/>
            <family val="2"/>
            <scheme val="minor"/>
          </rPr>
          <t>Sistema Integrado Gestion Control Calidad Medio Ambiente - Seccional Pereira:
Cuántas veces en el año se dejan de actualizar los manuales</t>
        </r>
      </text>
    </comment>
    <comment ref="E40" authorId="1" shapeId="0" xr:uid="{96EB55EB-6F08-4AAA-8B8B-F52F96CBACAF}">
      <text>
        <r>
          <rPr>
            <sz val="11"/>
            <color theme="1"/>
            <rFont val="Calibri"/>
            <family val="2"/>
            <scheme val="minor"/>
          </rPr>
          <t>Sistema Integrado Gestion Control Calidad Medio Ambiente - Seccional Pereira:
Cuántas veces en el año se accede a la información de las historias laborales</t>
        </r>
      </text>
    </comment>
    <comment ref="F40" authorId="2" shapeId="0" xr:uid="{99F7A2FD-2308-463A-89DF-F5EFC5A75270}">
      <text>
        <r>
          <rPr>
            <sz val="11"/>
            <color theme="1"/>
            <rFont val="Calibri"/>
            <family val="2"/>
            <scheme val="minor"/>
          </rPr>
          <t xml:space="preserve">57311:
Cantidad de veces en el año que se ha dado un manejo inadecuado a las historias laborales  </t>
        </r>
      </text>
    </comment>
    <comment ref="E50" authorId="1" shapeId="0" xr:uid="{EFAEE035-5968-4C00-86D8-EBB0B23DE0C1}">
      <text>
        <r>
          <rPr>
            <sz val="11"/>
            <color theme="1"/>
            <rFont val="Calibri"/>
            <family val="2"/>
            <scheme val="minor"/>
          </rPr>
          <t xml:space="preserve">Sistema Integrado Gestion Control Calidad Medio Ambiente - Seccional Pereira:
Cuántas veces en el año se realiza el pago de nómina
</t>
        </r>
      </text>
    </comment>
    <comment ref="F50" authorId="1" shapeId="0" xr:uid="{697BF9FB-AD90-4DC5-9C77-2E7D264C6B17}">
      <text>
        <r>
          <rPr>
            <sz val="11"/>
            <color theme="1"/>
            <rFont val="Calibri"/>
            <family val="2"/>
            <scheme val="minor"/>
          </rPr>
          <t>Sistema Integrado Gestion Control Calidad Medio Ambiente - Seccional Pereira:
Cantidad de veces en el año en que el pago de nómina a sobrepasado el presupuesto proyectado o no se ha ejecutado totalmente</t>
        </r>
      </text>
    </comment>
    <comment ref="E60" authorId="1" shapeId="0" xr:uid="{EF943219-19AD-40FC-8FE2-33C8CFDD4232}">
      <text>
        <r>
          <rPr>
            <sz val="11"/>
            <color theme="1"/>
            <rFont val="Calibri"/>
            <family val="2"/>
            <scheme val="minor"/>
          </rPr>
          <t>Sistema Integrado Gestion Control Calidad Medio Ambiente - Seccional Pereira:
Cuántas veces se realiza el pago de otros conceptos laborales
* Liquidación de cesantías
* Bonificación por servicios prestados
* Prima de productividad
* Prima legal
* Prima de navidad
* Doceavas FNA de cesantías</t>
        </r>
      </text>
    </comment>
    <comment ref="F60" authorId="1" shapeId="0" xr:uid="{6FD97B0B-7C50-4E33-839B-BCE642C7E7DE}">
      <text>
        <r>
          <rPr>
            <sz val="11"/>
            <color theme="1"/>
            <rFont val="Calibri"/>
            <family val="2"/>
            <scheme val="minor"/>
          </rPr>
          <t>Sistema Integrado Gestion Control Calidad Medio Ambiente - Seccional Pereira:
Cantidad de veces en las que el pago de otros conceptos laborales, a sobrepasado el presupuesto proyectado o no se ha ejecutado totalmente</t>
        </r>
      </text>
    </comment>
    <comment ref="E70" authorId="2" shapeId="0" xr:uid="{BDD5323E-989B-4D0A-B8F3-A2F678C23BB1}">
      <text>
        <r>
          <rPr>
            <b/>
            <sz val="9"/>
            <color indexed="81"/>
            <rFont val="Tahoma"/>
            <family val="2"/>
          </rPr>
          <t>57311:</t>
        </r>
        <r>
          <rPr>
            <sz val="9"/>
            <color indexed="81"/>
            <rFont val="Tahoma"/>
            <family val="2"/>
          </rPr>
          <t xml:space="preserve">
Cuántas veces en el año se implementan los programas de bienestar social</t>
        </r>
      </text>
    </comment>
    <comment ref="F70" authorId="2" shapeId="0" xr:uid="{3F73A730-C42A-4971-880D-A5117918AC56}">
      <text>
        <r>
          <rPr>
            <b/>
            <sz val="9"/>
            <color indexed="81"/>
            <rFont val="Tahoma"/>
            <family val="2"/>
          </rPr>
          <t>57311:</t>
        </r>
        <r>
          <rPr>
            <sz val="9"/>
            <color indexed="81"/>
            <rFont val="Tahoma"/>
            <family val="2"/>
          </rPr>
          <t xml:space="preserve">
Cuántas veces en el año se han reportado enfermedades y patologías producto del estrés</t>
        </r>
      </text>
    </comment>
    <comment ref="E80" authorId="1" shapeId="0" xr:uid="{972155BC-5563-4907-BFB4-A79F21721DF1}">
      <text>
        <r>
          <rPr>
            <sz val="11"/>
            <color theme="1"/>
            <rFont val="Calibri"/>
            <family val="2"/>
            <scheme val="minor"/>
          </rPr>
          <t>Sistema Integrado Gestion Control Calidad Medio Ambiente - Seccional Pereira:
Cantidad de veces en el año en que se maneja la información personal de los servidores judiciales</t>
        </r>
      </text>
    </comment>
    <comment ref="F80" authorId="1" shapeId="0" xr:uid="{93D4E482-EBA9-49EA-975E-4F81FA0CDF3C}">
      <text>
        <r>
          <rPr>
            <sz val="11"/>
            <color theme="1"/>
            <rFont val="Calibri"/>
            <family val="2"/>
            <scheme val="minor"/>
          </rPr>
          <t xml:space="preserve">Sistema Integrado Gestion Control Calidad Medio Ambiente - Seccional Pereira:
Cantidad de veces en el año en que al manejar la información personal de los servidores judiciales se pueda recibir dádivas o beneficios para modificar dicha información </t>
        </r>
      </text>
    </comment>
    <comment ref="E90" authorId="1" shapeId="0" xr:uid="{59630159-93D5-417E-8869-41B7C7997FAB}">
      <text>
        <r>
          <rPr>
            <sz val="11"/>
            <color theme="1"/>
            <rFont val="Calibri"/>
            <family val="2"/>
            <scheme val="minor"/>
          </rPr>
          <t xml:space="preserve">Sistema Integrado Gestion Control Calidad Medio Ambiente - Seccional Pereira:
Cantidad de veces en el año en que se manejan las novedades de nómina, prestaciones sociales, incapacidades, licencias y certificados de bonos pensionales </t>
        </r>
      </text>
    </comment>
    <comment ref="F90" authorId="1" shapeId="0" xr:uid="{8626CD35-926C-40F9-BDD1-736B09AA110F}">
      <text>
        <r>
          <rPr>
            <sz val="11"/>
            <color theme="1"/>
            <rFont val="Calibri"/>
            <family val="2"/>
            <scheme val="minor"/>
          </rPr>
          <t>Sistema Integrado Gestion Control Calidad Medio Ambiente - Seccional Pereira:
Cantidad de veces en el año en que al manejar las novedades de nómina, prestaciones sociales, incapacidades, licencias y certificados de bonos pensionales, se ofrece, promete, entrega, acepta o solicita una ventaja indebida</t>
        </r>
      </text>
    </comment>
    <comment ref="E100" authorId="1" shapeId="0" xr:uid="{FDD7986F-C49D-4D1C-B108-27179869BD74}">
      <text>
        <r>
          <rPr>
            <sz val="11"/>
            <color theme="1"/>
            <rFont val="Calibri"/>
            <family val="2"/>
            <scheme val="minor"/>
          </rPr>
          <t>Sistema Integrado Gestion Control Calidad Medio Ambiente - Seccional Pereira:
Cantidad de veces en el año en que se maneja la información de historias laborales</t>
        </r>
      </text>
    </comment>
    <comment ref="F100" authorId="1" shapeId="0" xr:uid="{22F5CC03-F597-4F3F-88CA-8272AC3D4389}">
      <text>
        <r>
          <rPr>
            <sz val="11"/>
            <color theme="1"/>
            <rFont val="Calibri"/>
            <family val="2"/>
            <scheme val="minor"/>
          </rPr>
          <t>Sistema Integrado Gestion Control Calidad Medio Ambiente - Seccional Pereira:
Cantidad de veces en el año en que al manejar las historias laborales, se ofrece, promete, entrega, acepta o solicita una ventaja indebida</t>
        </r>
      </text>
    </comment>
    <comment ref="E110" authorId="1" shapeId="0" xr:uid="{EC860AEB-5E84-46FF-9A8D-2DDCB1BE9754}">
      <text>
        <r>
          <rPr>
            <sz val="11"/>
            <color theme="1"/>
            <rFont val="Calibri"/>
            <family val="2"/>
            <scheme val="minor"/>
          </rPr>
          <t>Sistema Integrado Gestion Control Calidad Medio Ambiente - Seccional Pereira:
Cantidad de veces en el año en que se ofertan los planes de bienestar social a los servidores judiciales</t>
        </r>
      </text>
    </comment>
    <comment ref="F110" authorId="1" shapeId="0" xr:uid="{D16C31AA-1E1D-41DE-BC79-50C1573A3AC2}">
      <text>
        <r>
          <rPr>
            <sz val="11"/>
            <color theme="1"/>
            <rFont val="Calibri"/>
            <family val="2"/>
            <scheme val="minor"/>
          </rPr>
          <t>Sistema Integrado Gestion Control Calidad Medio Ambiente - Seccional Pereira:
Cantidad de veces en el año en que se ofrece, promete, entrega, acepta o solicita una ventaja indebida para otorgar beneficios del plan de bienestar social a personas que no tienen derecho a ellos</t>
        </r>
      </text>
    </comment>
    <comment ref="E120" authorId="1" shapeId="0" xr:uid="{183A3F2B-D5BF-4711-97AD-E8F17658ECD8}">
      <text>
        <r>
          <rPr>
            <sz val="11"/>
            <color theme="1"/>
            <rFont val="Calibri"/>
            <family val="2"/>
            <scheme val="minor"/>
          </rPr>
          <t>Sistema Integrado Gestion Control Calidad Medio Ambiente - Seccional Pereira:
Cantidad de veces en el año en que se revisan los requisitos requeridos para una vinculación</t>
        </r>
      </text>
    </comment>
    <comment ref="F120" authorId="1" shapeId="0" xr:uid="{F9E7BE05-5CEB-4959-838B-EB2F28895F40}">
      <text>
        <r>
          <rPr>
            <sz val="11"/>
            <color theme="1"/>
            <rFont val="Calibri"/>
            <family val="2"/>
            <scheme val="minor"/>
          </rPr>
          <t>Sistema Integrado Gestion Control Calidad Medio Ambiente - Seccional Pereira:
Cantidad de veces en el año en que se ha ofrecido, prometido, entregado, aceptado o solicitado ventajas indebidas para vinculaciones sin el cumplimiento de los requisitos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<sst xmlns="http://schemas.openxmlformats.org/spreadsheetml/2006/main" count="1020" uniqueCount="552">
  <si>
    <t xml:space="preserve"> MAPA DE RIESGOS SIGCMA</t>
  </si>
  <si>
    <t>DEPENDENCIA (Unidad misional del CSJ o Unidad de la DEAJ o Seccional o CSJ en caso de despachos judiciales certificados)</t>
  </si>
  <si>
    <t>DIRECCIÓN SECCIONAL DE AMINISTRACIÓN JUDICIAL DE PEREIRA</t>
  </si>
  <si>
    <t>PROCESO (indique el tipo de proceso si es Estratégico. Misional, Apoyo, Evaluación y Mejora y especifique el nombre del proceso)</t>
  </si>
  <si>
    <t>Apoyo</t>
  </si>
  <si>
    <t>GESTIÓN HUMANA</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</si>
  <si>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</si>
  <si>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</si>
  <si>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</si>
  <si>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</si>
  <si>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</si>
  <si>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</si>
  <si>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</si>
  <si>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</si>
  <si>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</si>
  <si>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</si>
  <si>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</si>
  <si>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</si>
  <si>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</si>
  <si>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</si>
  <si>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</si>
  <si>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</si>
  <si>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</si>
  <si>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</si>
  <si>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</si>
  <si>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</si>
  <si>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</si>
  <si>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</si>
  <si>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</si>
  <si>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</si>
  <si>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</si>
  <si>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DE PEREIRA</t>
  </si>
  <si>
    <t xml:space="preserve">PROCESO </t>
  </si>
  <si>
    <t>GESTIÓN DEL TALENTO HUMANO</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</si>
  <si>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</si>
  <si>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</si>
  <si>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</si>
  <si>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</si>
  <si>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</si>
  <si>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</si>
  <si>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</si>
  <si>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</si>
  <si>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</si>
  <si>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</si>
  <si>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</si>
  <si>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</si>
  <si>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</si>
  <si>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</si>
  <si>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</si>
  <si>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Expedición de la Ley del Plan Nacional de Desarrollo que contiene el Plan Sectorial de Desarrollo de la Rama Judicial.</t>
  </si>
  <si>
    <t>Reforma legislativa que impacte el quehacer normal de las diferentes instancias de la Rama Judicial</t>
  </si>
  <si>
    <t>Cambios normativos de Regulaciones Salariales</t>
  </si>
  <si>
    <t>Económicos y Financieros (disponibilidad de capital, liquidez, mercados financieros, desempleo, competencia)</t>
  </si>
  <si>
    <t>Presupuesto insuficiente asignado para  la vigencia 2025 para la Rama Judicial por parte del Ministerio de Hacienda</t>
  </si>
  <si>
    <t>Proyecto de Ley 295 de 2020, sentencia C475 de 2022, asigna una partida del 3% del PIB para la Rama Judicial</t>
  </si>
  <si>
    <t>No contar con el PAC oportunamente para la ejecución de proyectos de inversión</t>
  </si>
  <si>
    <t>Decrecimiento de la economía para la vigencia 2025, generando disminución en la asignación de recurso e inflación.</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</si>
  <si>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</si>
  <si>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</si>
  <si>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</si>
  <si>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 (Emergencias sanitarias)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</si>
  <si>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</si>
  <si>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</si>
  <si>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</si>
  <si>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</si>
  <si>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</si>
  <si>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Dificultad para atención a usuarios de servicio de justicia con limitación o condiciones especiales de comunicación, idiomas, etnia y movilidad</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</si>
  <si>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</si>
  <si>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</si>
  <si>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</si>
  <si>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</si>
  <si>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Indisponibilidad y/o colapso de la infraestructura tecnológica (redes de información)</t>
  </si>
  <si>
    <t>Uso de herramientas para trabajo colaborativo</t>
  </si>
  <si>
    <t xml:space="preserve">Afectación de la prestación del servicio de justicia por fallas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</si>
  <si>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</si>
  <si>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</si>
  <si>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Virtualidad  Ley 2213 de 2022 Tecnologías de la Información</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</si>
  <si>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</si>
  <si>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</si>
  <si>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</si>
  <si>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 xml:space="preserve">
Cambios jurisprudenciales y doctrinales</t>
  </si>
  <si>
    <t>Multiplicidad de normas o conceptos que genera inseguridad jurídica</t>
  </si>
  <si>
    <t>Ambientales (emisiones y residuos, energía, catástrofes naturales, desarrollo sostenible)</t>
  </si>
  <si>
    <t>Fenómenos naturales (Inundación, quema de bosques, sismo, vendavales, epidemias y plagas)</t>
  </si>
  <si>
    <t>Normativa que mejora el desempeño ambiental de la Organización</t>
  </si>
  <si>
    <t>Aumento de los impactos ambientales negativos por pandemias</t>
  </si>
  <si>
    <t>Incremento de conciencia colectiva</t>
  </si>
  <si>
    <t>Inadecuada disposición de residuos e inservibles acordes con la legislación ambiental en la materia acorde con las políticas del Gobierno Nacional  y Local</t>
  </si>
  <si>
    <t>Cumplimiento de la normativa ambiental legal vigente que le permite a la Rama Judicial, desarrollar un compromiso con la responsabilidad social y ambiental; como adoptar prácticas más eficientes en el uso de recursos naturales, energía y materias primas</t>
  </si>
  <si>
    <t xml:space="preserve">CONTEXTO INTERNO </t>
  </si>
  <si>
    <t xml:space="preserve">DEBILIDADES  (Factores específicos)  </t>
  </si>
  <si>
    <t>FORTALEZAS(Factores específicos)</t>
  </si>
  <si>
    <t>Estratégicos (direccionamiento estratégico, planeación institucional, liderazgo, trabajo en equipo)</t>
  </si>
  <si>
    <t>Debilidad en la socialización e implementación de estrategias con las dependencias para fomentar el trabajo colaborativo para la implementación del Plan Estratégico de Transformación Digital de la Rama Judicial (PETD)</t>
  </si>
  <si>
    <t>Contar con el Plan Sectorial de Desarrollo de la Rama Judicial</t>
  </si>
  <si>
    <t>Trabajo en equipo</t>
  </si>
  <si>
    <t>Cumplimiento de las directrices de planeación</t>
  </si>
  <si>
    <t>Recursos financieros (presupuesto de funcionamiento, recursos de inversión</t>
  </si>
  <si>
    <t>Recursos insuficientes para atender el Plan de necesidades formulado</t>
  </si>
  <si>
    <t>Ejecución de los recursos asignados</t>
  </si>
  <si>
    <t>Directrices tardías desde el Nivel Central</t>
  </si>
  <si>
    <t>Pago oportuno de las obligaciones laborales</t>
  </si>
  <si>
    <t>Personal (competencia del personal, disponibilidad, suficiencia, seguridad y salud  en el trabajo)</t>
  </si>
  <si>
    <t>Carencia de recurso humano necesario para responder las necesidades del área</t>
  </si>
  <si>
    <t>Personal integrado por servidores judiciales  de alto nivel profesional que está capacitado para llevar a cabo las funciones asignadas</t>
  </si>
  <si>
    <t>Servidores Judiciales con Comorbilidades o enfermedades laborales</t>
  </si>
  <si>
    <t>Programación de actividades para el fortalecimiento de las competencias</t>
  </si>
  <si>
    <t>Extensión en los horarios laborales de teletrabajo y presencial, lo que afecta el bienestar físico, la salud mental y emocional en los servidores judiciales y su entorno familiar</t>
  </si>
  <si>
    <t>Capacitación en habilidades emocionales y organización del trabajo con apoyo en la ARL.</t>
  </si>
  <si>
    <t>Alta rotación de personal</t>
  </si>
  <si>
    <t>Capacitaciones internas lideradas por la Coordinación Nacional del SIGCMA en materia ambiental, gestión de conocimiento para gestión del cambio, transformación digital, Riesgos, entre otros, denominados el día SIGCMA y día Ambiental</t>
  </si>
  <si>
    <t>Necesidad análisis de cargas por despacho para todo el distrito, incluida la administración</t>
  </si>
  <si>
    <t>El personal asignado al proceso es calificado, en formación y experiencia frente al proceso</t>
  </si>
  <si>
    <t>Actualización de hojas de vida digital y físico, de personal activo</t>
  </si>
  <si>
    <t>Proceso (capacidad, diseño, ejecución, proveedores, entradas, salidas, gestión del conocimiento)</t>
  </si>
  <si>
    <t>Demoras y fallas continuas, en el proceso por implementación del programa de nomina EFINOMINA</t>
  </si>
  <si>
    <t>Almacenamiento digital de hojas de vida de los servidores judiciales activos del Distrito</t>
  </si>
  <si>
    <t>Demoras en la atención de certificados de tiempo laborado (CETIL) para trámite pensional, por dificultad en la consulta de la información (Archivo no digitalizado)</t>
  </si>
  <si>
    <t>Alto nivel de compromiso por parte de los contratistas del Programa de Bienestar Social</t>
  </si>
  <si>
    <t xml:space="preserve">Inadecuado modelo de capacitación que limita el desarrollo de las competencias laborales, por restricción en los temas de capacitación, que imparte la Escuela Judicial Rodrigo Lara Bonilla </t>
  </si>
  <si>
    <t>Existencia de Alianzas estratégicas (Andina, UCP, UTP, Unilibre, Fundación Universitaria de las Américas, SENA)
EPS, CAJA DE COMPENSACIÓN</t>
  </si>
  <si>
    <t xml:space="preserve">Tecnológicos </t>
  </si>
  <si>
    <t xml:space="preserve">Carencia en la cobertura de la plataforma tecnológica a nivel Seccional y nivel central </t>
  </si>
  <si>
    <t xml:space="preserve">Accesibilidad a nuevas herramientas virtuales, que facilitan el acceso a la información, la optimización del tiempo </t>
  </si>
  <si>
    <t>Falta de apropiación y aplicación del conocimiento de los avances tecnológicos.</t>
  </si>
  <si>
    <t>Implementación de medios virtuales para el desarrollo de las funciones propias del proceso</t>
  </si>
  <si>
    <t>Fallas en la conectividad para la realización de las actividades propias del proceso.</t>
  </si>
  <si>
    <t>Renovación del parque tecnológico de la seccional</t>
  </si>
  <si>
    <t>Cambio de software para el manejo de la nómina.</t>
  </si>
  <si>
    <t xml:space="preserve">Riesgo por pérdida de la información en el almacenamiento de los servidores </t>
  </si>
  <si>
    <t xml:space="preserve">Pérdida de información por obsolescencia del equipo </t>
  </si>
  <si>
    <t>Carencia del software de gestión para el manejo integral de la información.</t>
  </si>
  <si>
    <t xml:space="preserve">Documentación (actualización, coherencia, aplicabilidad) </t>
  </si>
  <si>
    <t>Falta de actualización, implementación y estandarización de las  tablas de retención documental digital</t>
  </si>
  <si>
    <t>Se cuenta con herramientas para correspondencia como SIGOBius y correos electrónicos institucionales</t>
  </si>
  <si>
    <t>Desactualización de documentación de procesos, procedimientos, competencias y funciones  de los servidores judiciales</t>
  </si>
  <si>
    <t>Diligenciamiento inadecuado y tardío de los formatos de ingreso y de los reportes de novedades de nómina</t>
  </si>
  <si>
    <t>Inoportunidad en la entrega de actos administrativos de nombramiento, de renuncia, posesión, cambio</t>
  </si>
  <si>
    <t>Infraestructura física (suficiencia, comodidad)</t>
  </si>
  <si>
    <t>En respuesta del plan de infraestructura  se ha  venido  trabajando para contar con modernas instalaciones de los  Consejo Seccional de la Judicatura y  Direcciones Seccional de Administración Judicial.</t>
  </si>
  <si>
    <t xml:space="preserve">Adquisición de sedes propias para mejorar la prestación del servicio </t>
  </si>
  <si>
    <t>Los servidores judiciales del proceso cuentan con sede para realizar las actividades relacionadas con el proceso, con buena iluminación, buena ventilación, seguridad, etc.</t>
  </si>
  <si>
    <t>Elementos de trabajo (papel, equipos, herramientas)</t>
  </si>
  <si>
    <t xml:space="preserve">Equipos de computo desactualizados  </t>
  </si>
  <si>
    <t>Elementos de trabajo acordes a la necesidad de las dependencias</t>
  </si>
  <si>
    <t>Comunicación Interna (canales utilizados y su efectividad, flujo de la información necesaria para el desarrollo de las actividades)</t>
  </si>
  <si>
    <t xml:space="preserve">Canales de información insuficiente, con bandas de ancha limitadas </t>
  </si>
  <si>
    <t>La comunicación interna implementó los canales oficiales como el correo electrónico institucional y herramientas tecnológicas a través del Office 365 para gestión propia del proceso</t>
  </si>
  <si>
    <t>Ausencia de uniformidad y oportunidad en la publicaciones que se hacen en la página web</t>
  </si>
  <si>
    <t>Desaprovechamiento de canales de comunicaciones</t>
  </si>
  <si>
    <t>Falta de implementación acuerdo de manejo de PQRSF
Falta de aplicativo</t>
  </si>
  <si>
    <t>Ambientales</t>
  </si>
  <si>
    <t>Debilidad en la aplicación del Plan de Gestión Ambiental, por parte de los servidores judiciales, contratistas y proveedores, que aplica para la Rama Judicial Acuerdo PSAA14-10160 del 2014 proferido por el Consejo Superior de la Judicatura</t>
  </si>
  <si>
    <t>Alto compromiso ambiental</t>
  </si>
  <si>
    <t xml:space="preserve">Consumo de  papel, toners y demás elementos de oficina por requerimiento de las diferentes auditorías ante la no existencia de TRD para la hoja de vida digital  </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</si>
  <si>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</si>
  <si>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</si>
  <si>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</si>
  <si>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</si>
  <si>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</si>
  <si>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</si>
  <si>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</si>
  <si>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</si>
  <si>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</si>
  <si>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</si>
  <si>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</si>
  <si>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</si>
  <si>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</si>
  <si>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</si>
  <si>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</si>
  <si>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</si>
  <si>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</si>
  <si>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</si>
  <si>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</si>
  <si>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</si>
  <si>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</si>
  <si>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</si>
  <si>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</si>
  <si>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</si>
  <si>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</si>
  <si>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</si>
  <si>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</si>
  <si>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</si>
  <si>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</si>
  <si>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</si>
  <si>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</si>
  <si>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</si>
  <si>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</si>
  <si>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</si>
  <si>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</si>
  <si>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</si>
  <si>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</si>
  <si>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</si>
  <si>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</si>
  <si>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</si>
  <si>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</si>
  <si>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</si>
  <si>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</si>
  <si>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</si>
  <si>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</si>
  <si>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</si>
  <si>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</si>
  <si>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</si>
  <si>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</si>
  <si>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</si>
  <si>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</si>
  <si>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</si>
  <si>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</si>
  <si>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</si>
  <si>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</si>
  <si>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</si>
  <si>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</si>
  <si>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</si>
  <si>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</si>
  <si>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</si>
  <si>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</si>
  <si>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</si>
  <si>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</si>
  <si>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</si>
  <si>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</si>
  <si>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</si>
  <si>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</si>
  <si>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</si>
  <si>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</si>
  <si>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</si>
  <si>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</si>
  <si>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</si>
  <si>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</si>
  <si>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</si>
  <si>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</si>
  <si>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</si>
  <si>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</si>
  <si>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</si>
  <si>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</si>
  <si>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</si>
  <si>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</si>
  <si>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</si>
  <si>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</si>
  <si>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</si>
  <si>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</si>
  <si>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</si>
  <si>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</si>
  <si>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</si>
  <si>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</si>
  <si>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</si>
  <si>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</si>
  <si>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</si>
  <si>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</si>
  <si>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</si>
  <si>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</si>
  <si>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</si>
  <si>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</si>
  <si>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</si>
  <si>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</si>
  <si>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</si>
  <si>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</si>
  <si>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</si>
  <si>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</si>
  <si>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</si>
  <si>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</si>
  <si>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</si>
  <si>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</si>
  <si>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</si>
  <si>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</si>
  <si>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</si>
  <si>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</si>
  <si>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</si>
  <si>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</si>
  <si>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</si>
  <si>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</si>
  <si>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</si>
  <si>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</si>
  <si>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1. Recepción de novedades extemporáneas.</t>
  </si>
  <si>
    <t>Afectación de reputacion,imagén,  credibilidad, satisfacción de usuarios y PI</t>
  </si>
  <si>
    <t xml:space="preserve">De la entidad, seccional, despachos a nivel departamental </t>
  </si>
  <si>
    <t>2. Falta de control en el ingreso de novedades.</t>
  </si>
  <si>
    <t>Afectación Económica</t>
  </si>
  <si>
    <t>Afectación al presupuesto en un valor ≥0,5%.</t>
  </si>
  <si>
    <t>3. Información inconsistente  en el documento de incapacidad.</t>
  </si>
  <si>
    <t>4. Alto volumen de trabajo.</t>
  </si>
  <si>
    <t>5. Recibir tardíamente o no recibir las incapacidades o licencias por parte del servidor o su superior.</t>
  </si>
  <si>
    <t>6. Falta de gestión en el trámite de recobro ante las EPS, ARL o AFP.</t>
  </si>
  <si>
    <t>7. Insuficiencia de personal.</t>
  </si>
  <si>
    <t xml:space="preserve"> Incumplimiento de los términos legales para resolver requerimientos </t>
  </si>
  <si>
    <t xml:space="preserve">Respuesta extemporánea de peticiones </t>
  </si>
  <si>
    <t xml:space="preserve">1. Insuficiencia de personal. </t>
  </si>
  <si>
    <t xml:space="preserve">De la entidad y sector justicia a nivel nacional </t>
  </si>
  <si>
    <t>2. Información inconsistente en las bases de datos.</t>
  </si>
  <si>
    <t>Incumplimiento de las metas establecidas</t>
  </si>
  <si>
    <t>Incumplimiento del 20% de los indicadores del proceso</t>
  </si>
  <si>
    <t>3. Alto volumen de trabajo.</t>
  </si>
  <si>
    <t>4. Inexistente sistematización de gran parte de la información.</t>
  </si>
  <si>
    <t>5. Inconsistencias en las herramientas para obtener información idónea a la hora de dar respuesta a los derechos de petición. (efinómina, Kactus, Saphiro).</t>
  </si>
  <si>
    <t xml:space="preserve">Desactualización de los  Manuales de cargos y funciones </t>
  </si>
  <si>
    <t>Manuales desactualizados conforme a las funciones y exigencias del proceso</t>
  </si>
  <si>
    <t xml:space="preserve">1. Inexistencia en la estandarización de funciones </t>
  </si>
  <si>
    <t xml:space="preserve">De la entidad, seccional, despachos a nivel local o municipal </t>
  </si>
  <si>
    <t xml:space="preserve">2. Planta de personal desactualizada </t>
  </si>
  <si>
    <t>Desactualización, pérdida o acceso no autorizado a la información de las Historias Laborales</t>
  </si>
  <si>
    <t>Posibilidad de Pérdida de la información de las historias laborales por manejo inadecuado de la documentación, por inaplicación de las instrucciones, y directrices impartidas en materia de registro y control de documentos en el archivo de hojas de vida y carpetas</t>
  </si>
  <si>
    <t>1. Falta de herramientas de respaldo que permita la custodia de la información digital y física.</t>
  </si>
  <si>
    <t>2. Falta de control para que no se traspapele la información.</t>
  </si>
  <si>
    <t>3. Inconsistencia en los soportes de la hoja de vida de los funcionarios.</t>
  </si>
  <si>
    <t>4. Inexistente sistematización de la información.</t>
  </si>
  <si>
    <t>5. Resolución de varias situaciones administrativas y para varios sujetos en un mismo acto.</t>
  </si>
  <si>
    <t>Inadecuada ejecución presupuestal (Pago de nómina)</t>
  </si>
  <si>
    <t>Liquidación de nómina con inconsistencias en los valores finales con respecto a las novedades presentadas
(Ejecución insuficiente o desfasada del presupuesto)</t>
  </si>
  <si>
    <t>1. Desactualización de la parametrización del sistema de nómina.</t>
  </si>
  <si>
    <t>2. Aplicación errada de conceptos de ley, frente a lo que concierne a la liquidación de los sueldos y demás conceptos laborales.</t>
  </si>
  <si>
    <t>Afectación al presupuesto  en un valor  &lt;1% y ≥5%.</t>
  </si>
  <si>
    <t>3. Inadecuada aplicación y/o seguimiento al cumplimiento de los controles asociados al procedimiento para el pago de sueldos y demás conceptos laborales.</t>
  </si>
  <si>
    <t>Incumplimiento del 40% de los indicadores del proceso</t>
  </si>
  <si>
    <t>4. Novedades de nómina recibidas tardíamente.</t>
  </si>
  <si>
    <t>Interrupción o afectación en la prestación del servicio judicial</t>
  </si>
  <si>
    <t xml:space="preserve">Entre  0 a 48 horas habiles al año </t>
  </si>
  <si>
    <t xml:space="preserve">5. Debilidad en las directrices emitidas por Nivel Central para el pago de varios conceptos. </t>
  </si>
  <si>
    <t>Interrupción o afectación en la prestación del servicio administrativo</t>
  </si>
  <si>
    <t>Entre 0 a 96 horas habiles al año  o afectación minima</t>
  </si>
  <si>
    <t>6. Cartilla laboral desactualizada.</t>
  </si>
  <si>
    <t>7. Desconocimiento de los nominadores de la responsabilidad en la seguridad social asumida por el empleador.</t>
  </si>
  <si>
    <t>Inadecuada ejecución presupuestal (Pago  de otros conceptos laborales)</t>
  </si>
  <si>
    <t>Liquidación de cesantías, primas, vacaciones y otros conceptos laborales, con inconsistencias en los valores finales con respecto a las novedades presentadas
(Ejecución insuficiente o desfasada del presupuesto)</t>
  </si>
  <si>
    <t>Incumplimiento de las metas establecidas de Bienestar Social</t>
  </si>
  <si>
    <t xml:space="preserve"> Materialización de factores de riesgo identificados desde las tres estrategias DME, HSI y PSICOSOCIAL.</t>
  </si>
  <si>
    <t>1. Alto nivel de estrés por la alta demanda laboral.</t>
  </si>
  <si>
    <t xml:space="preserve">PARA LOS RIESGOS DE CORRUPCIÓN POR POLÍTICA EL IMPACTO SIEMPRE SERÁ MAYOR O CATASTRÓFICO Y SU REDACCIÓN  DEBE CONSERVAR EL MODELO PROPUESTO </t>
  </si>
  <si>
    <t>2. Enfermedades y patologías producto del estrés, la larga jornada laboral y la higiene postural.</t>
  </si>
  <si>
    <t>Recibir dádivas o beneficios a nombre propio o de terceros para favorecer, modificar,  retirar servidores judiciales o  alterar difundir información personal, hacer pago de nómina</t>
  </si>
  <si>
    <t>Posibilidad de alterar información de las plantas, inclusión de novedades sin que  cumplan con la totalidad de  requisitos y/o alteración de la información  de las hojas de vida  que no coincidan con la realidad</t>
  </si>
  <si>
    <t xml:space="preserve">1.Insuficientes programas de capacitación para la toma de conciencia debido al desconocimiento de l ley antisoborno (ISO 37001:2016), Plan Anticorrupción y  de los  valores y principios propios de la entidad.
</t>
  </si>
  <si>
    <t xml:space="preserve">2. Desconocimiento y no aplicación del Código de Ética y Buen Gobierno.    
</t>
  </si>
  <si>
    <t>Afectación al presupuesto en un valor &lt;0,5% y ≥1%.</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</si>
  <si>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</si>
  <si>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</si>
  <si>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</si>
  <si>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para adulterar las novedades de nómina,  prestaciones sociales, incapacidades, licencias y certificados de bonos pensionales en favor propio o de terceros</t>
  </si>
  <si>
    <t>Cuando  se  manipula la información de pre-nómina, nómina, incapacidades y licencias para generar beneficios indebidos.
.</t>
  </si>
  <si>
    <t>1. Falta de ética de los servidores públicos (Debilidades en principios y valores)</t>
  </si>
  <si>
    <t>2. Falta de ética de terceros interesados  (Debilidades principios y valores)</t>
  </si>
  <si>
    <t>3. Debilidades en los controles de los procedimientos para liquidación de nómina, prestaciones sociales, recobro de incapacidades y licencias.</t>
  </si>
  <si>
    <t>4. Falta de control que verifique la información certificada Vs la información real.</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</si>
  <si>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</si>
  <si>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</si>
  <si>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3. Debilidades en la verificación de tiempos laborales</t>
  </si>
  <si>
    <t>Ofrecer, prometer, entregar, aceptar o solicitar una ventaja indebida para otorgar beneficios del Plan de Bienestar a servidores y/o sus familias con criterios subjetivos, u otorgar beneficios a personas que no tienen derecho a ellos</t>
  </si>
  <si>
    <t>Cuando de manera indebida se otorgan beneficios en el marco de la formulación y/o ejecución del Plan de Bienestar, a terceros que no tienen derecho a ellos</t>
  </si>
  <si>
    <t>3. Debilidades en los controles del procedimiento para el diseño de planes y programas de bienestar social</t>
  </si>
  <si>
    <t>Ofrecer, prometer, entregar, aceptar o solicitar una ventaja indebida para el trámite de vinculación sin cumplir con los requisitos establecidos</t>
  </si>
  <si>
    <t>Cuando de manera indebida se alteran documentos, se aporta documentación falsa o se realizan vinculaciones de personal sin los soporte requeridos.</t>
  </si>
  <si>
    <t>3. Debilidades en los controles del  procedimiento para vinculación, permanencia y retiro de servidores judiciales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</si>
  <si>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</si>
  <si>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</si>
  <si>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</si>
  <si>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</si>
  <si>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</si>
  <si>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</si>
  <si>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</si>
  <si>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</si>
  <si>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</si>
  <si>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</si>
  <si>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</si>
  <si>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</si>
  <si>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</si>
  <si>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</si>
  <si>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</si>
  <si>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</si>
  <si>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</si>
  <si>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El líder del proceso solicita al despacho que remita la incapacidad correspondiente al nombramiento, a la mayor brevedad para validarlo.  Lo realiza cada que se identifica que un nombramiento por incapacidad no cuenta con el reporte correspondiente de dicha incapacidad. 
Si no es enviada la incapacidad por parte del despacho, el nombramiento no puede ser realizado, como tampoco la vinculación con la entidad. 
Como evidencia del control se tiene:
* Oficio remisorio donde se solicita la resolución del nuevo nombramiento
* Oficio que se remite para solicitar la incapacidad
* Correo de solicitud</t>
  </si>
  <si>
    <t>SI</t>
  </si>
  <si>
    <t>El servidor judicial encargado de llevar el control del registro de las incapacidades reportadas al área de talento humano, diariamente revisa el ingreso de novedades y lo registra en un gestor de recobro de incapacidad (documento en Excel).
Igualmente, el líder del proceso es el responsable de cargar las novedades en el aplicativo de efinomina, con el fin de tener una doble trazabilidad: física y digital.
Como evidencia del control se tiene: 
* Correo electrónico por el cual ingresan las incapacidades
* Documento Excel: Gestor de recobro de incapacidades</t>
  </si>
  <si>
    <t>El servidor judicial encargado de llevar el control del registro de las incapacidades reportadas al área de talento humano, siempre que identifica una inconsistencia en la incapacidad, le remite al servidor judicial mediante un oficio, la corrección de la novedad. 
Si el servidor judicial no subsana la novedad, se le emite otro oficio informando que la incapacidad será descontada de su nómina.
Como registro del control se tiene:
* Oficio de solicitudes de corrección de novedad en la incapacidad
* Oficio de información sobre el descuento de la incapacidad mediante nómina
* Correo electrónico a través del cual se realiza la comunicación</t>
  </si>
  <si>
    <t>El líder del proceso solicita a través de un oficio al Director Seccional de Administración Judicial, la creación de cargos para apoyo al proceso, cada que identifica un aumento de carga laboral.
Como registro del control se tiene:
* Oficio de solicitud
* Resolución de creación de cargos
* Correo a través del cual se lleva la comunicación</t>
  </si>
  <si>
    <t>El líder del proceso solicita al despacho que remita la incapacidad correspondiente, a la mayor brevedad para validarlo.  Lo realiza cada que se identifica que un nombramiento por incapacidad no cuenta con el reporte correspondiente de dicha incapacidad. 
Si el  despacho o servidor judicial no emite la incapacidad, se le emite otro oficio informando que la incapacidad será descontada de su nómina.
Como evidencia del control se tiene:
* Oficio remisorio donde se solicita la resolución del nuevo nombramiento
* Oficio que se remite para solicitar la incapacidad
* Correo de solicitud</t>
  </si>
  <si>
    <t>El servidor judicial encargado de llevar el control del registro de las incapacidades, revisa el cumplimiento de los requisitos de la incapacidad y radica siempre de manera oportuna el documento en la página de la EPS correspondiente. 
El servidor judicial cuenta con un año para realizar la respectiva radicación (incapacidades por enfermedad común o ARL) y con 30 día para licencias de maternidad y/o paternidad. 
Como registro del control se tiene:
* # de radicado - fecha de radicado de la incapacidad
* Gestor de incapacidades y/o licencias</t>
  </si>
  <si>
    <t>El equipo de talento humano recibe diariamente diferentes peticiones por medio físico o correo electrónico (mesa de entrada SIGOBius). Las peticiones son direccionadas de manera oportuna y dentro de los términos establecidos, al área encargada para su respectiva respuesta.
Si se llegase a presentar, que algún requerimiento quedó por fuera del término, igualmente, se le da siempre una respuesta. 
Como evidencia del control se tiene:
* Solicitudes físicas
* Correo de mesa de entrada
* Oficios de respuesta
* Correo electrónico de contestación</t>
  </si>
  <si>
    <t>Los servidores judiciales del área de talento humano, se encargan de digitalizar todos los días la información existente y la nueva, mediante el escaneo de toda la información y su respectivo archivo digital.
Si no se llegase a encontrar algún documento digitalizado, para atender a la solicitud, los servidores judiciales encargados de dar respuesta, buscan en los depósitos de información físicos para dar respuesta y cumplimiento a los requerimientos.
Como registro del control se tiene:
* Seguimiento al plan de acción donde se encuentra consolidado el proyecto de digitalización de hojas de vida
* Documentación digitalizada que ingresa nueva a la Rama Judicial, desde el proceso de talento humano</t>
  </si>
  <si>
    <t>Cuando se presenta una falla en alguno de los sistemas que impide obtener la información, la persona que está realizando la consulta realiza la solicitud a la mesa de ayuda para la solución del requerimiento. 
Si por alguna razón no hay respuesta oportuna por parte de la mesa de ayuda, se procede a consultar en la documentación física.
Como evidencia del control se tiene:
* Respuesta oportuna al requerimiento
* Envío de solicitud de soporte técnico a la mesa de ayuda
* La documentación física</t>
  </si>
  <si>
    <t>Desde la Dirección seccional y con el jefe de área se implementó desde la vigencia anterior los manuales de funciones por procesos, lo que ha generado una estandarización de funciones. Se realizó mediante la recolección de la información de cada uno de los servidores judiciales que hacen parte de cada proceso, indicando sus roles y funciones. 
Su revisión se tiene planteada de manera anual.
Como evidencia del control se tiene: 
* Manuales de funciones</t>
  </si>
  <si>
    <t>El servidor judicial encargado de ingresar las novedades, realiza la función diariamente; con las respectivas novedades reportadas por los despachos judiciales, el Consejo Seccional de la Judicatura y la Dirección Seccional de Administración Judicial.
Cuando el sistema presenta fallas y no actualiza la información, se hace el reporte a Nivel Central -  EFINÓMINA, mediante tickets de solicitud para su respectiva corrección.
Como evidencia del control se tiene:
* Planta actualizada
* Tickets de solicitud</t>
  </si>
  <si>
    <t>Todos los servidores judiciales que hacen parte del área de talento humano realizan copias de respaldo en la nube y en teras para garantizar la integridad de la información y su respectiva custodia.
La información contenida en el equipo COMPAQ, que a la fecha no ha podido ser sustraída, se encuentra en Nivel Central como apoyo para su obtención.
Como registro del control se tiene:
* Tera de respaldo
* Copias de respaldo en la nube</t>
  </si>
  <si>
    <t>NO</t>
  </si>
  <si>
    <t>El servidor judicial encargado de la mesa de entrada es el responsable de organizar, digitalizar y repartir la información a los responsables; diariamente, a través de correo electrónico y cuando la información está física, la escanea y la lleva igualmente al área correspondiente. 
Si la información se traspapela y se identifica el error, se corrige y almacena en la unidad correspondiente de manera inmediata. Si la situación presentada es que no se encuentra un documento en físico se busca en digital y si no se encuentra en digital, se busca en físico. 
Como registro del control se tiene:
* Base de datos con la información consignada de todos los ingresos y envíos al correspondiente encargado
* Documentación digitalizada</t>
  </si>
  <si>
    <t>El líder del proceso es el encargado de proyectar los actos administrativos para la firma del Director Seccional, generalmente con una frecuencia diaria. 
Si se identifica que la información consignada en el acto administrativo presenta inconsistencias, se emite un acto administrativo de corrección conforme al CPACA.
Como registro del control se tiene:
* Actos administrativos
* Envío de los mismos a través de SIGOBius (envío, firma y retorno)</t>
  </si>
  <si>
    <t>El servidor judicial encargado del manejo del sistema de nómina, al identificar la desactualización del mismo envía un ticket de solicitud a EFINOMINA (Nivel Central) para la actualización del mismo en la mayor brevedad posible. 
Como registro del control se tiene:
* Ticket de solicitud 
* Sistema de nómina actualizado</t>
  </si>
  <si>
    <t>El servidor judicial encargado de la liquidación de nómina y los demás conceptos laborales, está siempre actualizado de los lineamientos establecidos desde el Nivel Central para la ejecución de los mismos. Lo realiza a través de las comunicaciones y/o llamadas que emite el Nivel Central.
Si por alguna razón no es enviado desde Nivel Central algún lineamiento, se solicita el soporte para la resolución de la duda presenta al momento de la liquidación.
Como registro del control se tiene:
* Circulares emitidas desde el Nivel Central
* Acuerdos emitidos desde el Nivel Central
* Memorando emitidos desde el Nivel Central
* Solicitudes y respuestas</t>
  </si>
  <si>
    <t>El líder el proceso se encarga de realizar el seguimiento al cumplimiento de los controles de los procedimientos establecidos para el pago de sueldos y demás conceptos laborales, cada que son emitidos por parte del servidor judicial encargado del proceso. El líder del proceso realiza seguimiento a través de la revisión de cierre.
Como registro del control se tiene:
* Documento de cierre de nómina remitido al área Financiera</t>
  </si>
  <si>
    <t xml:space="preserve">El  servidor judicial encargado de recibir las novedades tardías de nómina, es el responsable de realizar los ajustes pertinentes, lo cual queda registrado en la nómina adicional que es enviada al área financiera para su respectivo pago. 
Como registro del control se tiene:
* Actos administrativos
* Nómina adicional
* Cierre de nómina
* Correo de envío al área financiera 
</t>
  </si>
  <si>
    <t xml:space="preserve">El líder del proceso o el integrante del equipo interesado, realiza la solicitud a Nivel Central mediante correo electrónico o por un oficio de solicitud, para que emitan la actualización de las directrices o un parámetro para dar indicación del manejo a alguna situación.
Si no hay respuesta oportuna por parte del Nivel Central, se trabaja con la directriz más actualizada.
Como registro del control se tiene:
* Correo de solicitud
* Oficio de solicitud </t>
  </si>
  <si>
    <t>El servidor judicial encargado, emite una solicitud  de actualización a Nivel Central, durante las reuniones virtuales.
Si no se recibe respuesta oportuna por parte de Nivel Central, se da continuidad a la aplicación de los parámetros existentes o se solicita a Nivel Central, nuevamente, la confirmación del manejo oportuno a los casos específicos.
Como registro del control se tiene:
* Grabaciones de las reuniones
* Cartilla laboral</t>
  </si>
  <si>
    <t>Los servidores judiciales encargados del proceso, reiteran a los nominadores constantemente la importancia de la oportunidad en el reporte de los ingresos para temas de seguridad social, mediante circulares, acuerdos y de manera verbal.
Como registro del control se tiene:
* Circulares
* Acuerdos</t>
  </si>
  <si>
    <r>
      <rPr>
        <sz val="10"/>
        <color rgb="FF000000"/>
        <rFont val="Calibri"/>
        <scheme val="minor"/>
      </rPr>
      <t xml:space="preserve">Cada servidor judicial tiene la obligatoriedad de participar en todas las actividades del SG-SST según se relaciona en la matriz de riesgos y responsabilidades de la entidad, con un periodicidad permanente, ya que la prevención no solo es intralaboral, sino extralaboral. 
</t>
    </r>
    <r>
      <rPr>
        <sz val="10"/>
        <color rgb="FFFF0000"/>
        <rFont val="Calibri"/>
        <scheme val="minor"/>
      </rPr>
      <t xml:space="preserve">
</t>
    </r>
    <r>
      <rPr>
        <sz val="10"/>
        <color rgb="FF000000"/>
        <rFont val="Calibri"/>
        <scheme val="minor"/>
      </rPr>
      <t xml:space="preserve">El servidor judicial realiza la prevención a través de la participación del plan de trabajo de SST y plan anual de capacitaciones. El SG-SST realiza la divulgación de forma masiva a través del correo institucional y redes sociales. 
</t>
    </r>
    <r>
      <rPr>
        <sz val="10"/>
        <color rgb="FFFF0000"/>
        <rFont val="Calibri"/>
        <scheme val="minor"/>
      </rPr>
      <t xml:space="preserve">
</t>
    </r>
    <r>
      <rPr>
        <sz val="10"/>
        <color rgb="FF000000"/>
        <rFont val="Calibri"/>
        <scheme val="minor"/>
      </rPr>
      <t>El SG-SST articulado con la Alta Dirección, implementó como parte de la calificación de los despachos la participación de los servidores judiciales en las actividades del sistema. 
Como evidencia del control esta:
* Registro de la asistencia de las actividades
* Plan anual de capacitaciones
* Plan de trabajo del SG-SST
* Plan de trabajo de bienestar social
* Correo de difusión de las actividades</t>
    </r>
  </si>
  <si>
    <t>Los contratistas de la ARL intervienen en la identificación, manejo y control de las enfermedades y patologías producto del estrés, cada que son reportadas por entidad competente. 
Desde la Rama Judicial se efectúa el acompañamiento de la psicóloga. 
Como registro del control se tiene:
* Asistencia al acompañamiento por parte de los profesionales</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</si>
  <si>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</si>
  <si>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 la Dirección Seccional de Administración Judicial.
Como registro del control se tiene:
* El documento publicado en el micrositio
* Cartilla laboral para la Rama Judicial </t>
  </si>
  <si>
    <t xml:space="preserve">El Nivel Central se encarga de capacitar a los Servidores Judiciales en temas concernientes a la Ley Antisoborno ISO 37001:2016, durante la vigencia. La capacitación se realiza de manera virtual por TEAMS. 
Como registro del control se tiene:
* La grabación de las capacitaciones dictadas por Nivel Central en la plataforma YouTube (https://www.youtube.com/watch?v=EWIguAw1c8I)
</t>
  </si>
  <si>
    <t>Los servidores judiciales encargados del proceso desde talento humano, tramitan al momento del ingreso de cada servidor judicial correctamente y dando cumplimiento a los lineamientos de la Dirección Nacional, toda la documentación recibida. 
Si los servidores judiciales entregan la documentación sin el lleno de requisitos, se les devuelve la misma o se hace el requerimiento ante el juez. 
Como registro del control se tiene:
* Recibido de los documentos
* Requerimiento ante el despacho judicial 
* Documentación debidamente tramitada y archivada de manera física y digital</t>
  </si>
  <si>
    <t>Desde el área de talento humano, conforme con los lineamientos de Dirección Nacional y los implementados desde la Dirección Seccional, se da cumplimiento al control del manejo de la información personal de los servidores judiciales, cada que llega el requerimiento.
Como registro del control se tiene:
* Cumplimiento de los procedimiento establecidos para el proceso de talento humano
* Lineamientos establecidos desde el Nivel Central</t>
  </si>
  <si>
    <t>Desde la Dirección Seccional de Administración Judicial, se establecen los lineamiento para dar una respuesta oportuna y transparente a  las solicitudes de los terceros interesados, bajo los principios y valores del servidor judicial, evitando de esta manera ventajas indebidas para los servidores públicos y los terceros interesados. 
No se tiene registro del control</t>
  </si>
  <si>
    <t>Todos los integrantes del proceso de talento humano ejecutan las revisiones pertinentes, dando cumplimiento a los lineamientos de Nivel Central y las normas reguladoras, para evitar la adulteración de la nómina y prestaciones sociales.
Si se presentan inconsistencias en los controles, el líder del proceso se encarga de revisar previamente la información, antes de ser enviada al área financiera. 
Como registro del control se tiene:
* Liquidación de nómina
* Liquidación de otros conceptos laborales
* Planillas de seguridad social 
* Resoluciones de incapacidades
* Radicación de incapacidades</t>
  </si>
  <si>
    <t>El servidor judicial encargado de la tarea, realiza la revisión de la información que llega certificada frente a la información real que se tiene desde el proceso, igualmente el líder del proceso verifica que los actos administrativos que llegan sean emitidos por los titulares de cada despacho judicial.
Si la información verificada presenta alguna inconsistencia se requiere al servidor su respectiva corrección para ser enviada nuevamente al área de talento humano.
Como registro del control se tiene:
* Actos administrativos
* Documentación allegada
* Documentación emitida correctamente</t>
  </si>
  <si>
    <t xml:space="preserve">El servidor judicial encargado del proceso realiza la verificación de la información con la documentación física, cada que sea requerido, para la respectiva liquidación. 
El líder del proceso contrasta igualmente, la información antes de ser enviada al área correspondiente para la liquidación; con el fin de minimizar el error en los tiempo laborales. 
Como registro del control se tiene: 
* Certificados </t>
  </si>
  <si>
    <t xml:space="preserve">Desde la coordinación del SG-SST se realiza de manera mensual el seguimiento al la ejecución del plan de trabajo, así mismo, desde Nivel Central se establecen seguimientos a la ejecución de manera trimestral y en modalidad virtual.
Si el plan de trabajo no se cumple, se desarrollan estrategias que permiten el abordaje de los factores que se identifican tienen relación con el no cumplimiento para mejorar la ejecución del plan. 
El registro del control se realiza:
* Informe mensual de la ejecución del Plan de Trabajo
* Asistencia  y grabación de las reuniones virtuales que se realizan con nivel central
 </t>
  </si>
  <si>
    <t xml:space="preserve">El servidor judicial encargado del control de vinculación, recibe y verifica la información completa desde el acto administrativo de nombramiento y el cumplimiento de todos los requisitos requeridos para el ingreso.
El líder del proceso encargado del control de permanencia, revisa mediante las novedades y la planta de personal, el efecto de permanencia del servidor judicial.
El servidor judicial encargado del retiro, recibe las novedades y las carga al programa de EFINOMINA, lo que actualiza la planta. Como control el líder del proceso verifica la información para el retiro en la liquidación de la seguridad social. 
Como registro del control se tiene:
* Planta actualizada
* Actos administrativos
* Documentación de ingreso
* Documentación de retiro cuando se pierde la continuidad
* Planillas de seguridad social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</si>
  <si>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</si>
  <si>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</si>
  <si>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</si>
  <si>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</si>
  <si>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</si>
  <si>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</si>
  <si>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</si>
  <si>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</si>
  <si>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</si>
  <si>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</si>
  <si>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</si>
  <si>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</si>
  <si>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</si>
  <si>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</si>
  <si>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</si>
  <si>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</si>
  <si>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</si>
  <si>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</si>
  <si>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</si>
  <si>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</si>
  <si>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</si>
  <si>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</si>
  <si>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</si>
  <si>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</si>
  <si>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</si>
  <si>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</si>
  <si>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</si>
  <si>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</si>
  <si>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</si>
  <si>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</si>
  <si>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</si>
  <si>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</si>
  <si>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</si>
  <si>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</si>
  <si>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</si>
  <si>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</si>
  <si>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</si>
  <si>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</si>
  <si>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</si>
  <si>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</si>
  <si>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</si>
  <si>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</si>
  <si>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</si>
  <si>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 xml:space="preserve">De la entidad y sector justicia a nivel internacional </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</si>
  <si>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</si>
  <si>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</si>
  <si>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</si>
  <si>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</si>
  <si>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</si>
  <si>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</si>
  <si>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</si>
  <si>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</si>
  <si>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</si>
  <si>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</si>
  <si>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</si>
  <si>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</si>
  <si>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</si>
  <si>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</si>
  <si>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</si>
  <si>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</si>
  <si>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</si>
  <si>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</si>
  <si>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</si>
  <si>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</si>
  <si>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</si>
  <si>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</si>
  <si>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</si>
  <si>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</si>
  <si>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</si>
  <si>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</si>
  <si>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</si>
  <si>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</si>
  <si>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</si>
  <si>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</si>
  <si>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</si>
  <si>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</si>
  <si>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</si>
  <si>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</si>
  <si>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</si>
  <si>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</si>
  <si>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</si>
  <si>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</si>
  <si>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</si>
  <si>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</si>
  <si>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</si>
  <si>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</si>
  <si>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</si>
  <si>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</si>
  <si>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</si>
  <si>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</si>
  <si>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</si>
  <si>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</si>
  <si>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</si>
  <si>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</si>
  <si>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</si>
  <si>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</si>
  <si>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</si>
  <si>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</si>
  <si>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</si>
  <si>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</si>
  <si>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</si>
  <si>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</si>
  <si>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</si>
  <si>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</si>
  <si>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</si>
  <si>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</si>
  <si>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</si>
  <si>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</si>
  <si>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</si>
  <si>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</si>
  <si>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</si>
  <si>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</si>
  <si>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</si>
  <si>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</si>
  <si>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</si>
  <si>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</si>
  <si>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</si>
  <si>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FI 1er TRIMESTRE
</t>
  </si>
  <si>
    <t xml:space="preserve">IMPACTO </t>
  </si>
  <si>
    <t>NIVEL</t>
  </si>
  <si>
    <t>CENTRAL</t>
  </si>
  <si>
    <t>SECCIONAL</t>
  </si>
  <si>
    <t xml:space="preserve"> INICIO
DIA/MES/AÑO</t>
  </si>
  <si>
    <t>FIN 
DIA/MES/AÑO</t>
  </si>
  <si>
    <t>* Radicación oportuna de las incapacidades
* Consulta permanente para verificar la radicación correcta de las incapacidades
* Consulta de recobros efectivos por todas y cada una de las páginas
* Cálculo del cobro de los intereses por la incapacidades de más de 90 días
* Notificación a la EPS Sánitas del saldo pendiente</t>
  </si>
  <si>
    <t>Durante el primer trimestre se evidenció un avance en la individualización de los pagos reportados por la EPS y su correspondiente reporte al área financiera. No obstante, no se ha logrado consolidar el comparativo entre lo reportado por la EPS y los registros contables de la Seccional, debido a que no se cuenta con un cargo específico asignado para esta labor. Esta situación ha obligado a que otros servidores del área de Talento Humano deban asumir esta función adicional, lo que ha limitado la dedicación exclusiva y ha dificultado el control exhaustivo del proceso</t>
  </si>
  <si>
    <t>Evidencia</t>
  </si>
  <si>
    <t xml:space="preserve"> </t>
  </si>
  <si>
    <t>* Dar respuesta a los requerimientos dentro del termino</t>
  </si>
  <si>
    <t xml:space="preserve">De acuerdo a la información obtenida de la base de datos, del control y seguimiento del procedimiento de consultas, peticiones y recursos recibidos durante el primer trimestre del año 2025, se presenta a continuación un consolidado de los diferentes peticionarios y la cantidad de peticiones recepcionadas en la seccional:
* Derechos de petición solicitando información laboral, salarial y vinculación : 107
*Comisión nacional y seccional de disciplina judicial: 67
*Cetiles- Certificados electrónicos de tiempos laborados: 17
* Solicitudes de la fiscalía: 0
Cabe resaltar que durante el primer trimestre se presentó una situacion atipica ya que por las convocatorias de la fiscalia y registraduria se presentó una alta dmeande de solicitudes </t>
  </si>
  <si>
    <t>Informe trimestral de cada uno de los integrantes del área talento humano</t>
  </si>
  <si>
    <t>Durante el primer trimestre, no se han presentado los informes trimestrales del personal de carrera, aunque esta actividad se encuentra dentro de los tiempos establecidos para su entrega. A pesar de ello, no se ha producido desactualización en los manuales de cargos y funciones, ya que cada servidor cuenta con su respectivo manual, lo que proporciona claridad sobre los deberes y responsabilidades a cumplir dentro de sus funciones. No obstante, es importante resaltar que se espera que los informes pendientes sean realizados durante el segundo trimestre.</t>
  </si>
  <si>
    <t>*el scaneo de los documentos que han sido recepcionados
*Archivo de documentos de hojas de vida digitales y físicas</t>
  </si>
  <si>
    <t>Durante el primer trimestre, se ha asegurado el acceso restringido a la información de las Historias Laborales, permitiendo que únicamente las personas autorizadas por el proceso tengan acceso a dicha información. Este control ha garantizado que no se haya presentado ningún incidente de acceso no autorizado ni pérdida de información</t>
  </si>
  <si>
    <t xml:space="preserve">*Cierre de nomina mensual con valores ajustados y posteriormente enviados al área financiera
</t>
  </si>
  <si>
    <t>Durante el primer trimestre de la vigencia 2025, no se materializó el riesgo relacionado con la inadecuada ejecución presupuestal en el pago de nómina, específicamente en lo que respecta a liquidaciones con inconsistencias frente a las novedades reportadas. La ejecución presupuestal asociada a esta obligación se desarrolló de forma oportuna, precisa y conforme a los procedimientos establecidos, garantizando la aplicación correcta de los lineamientos normativos en materia de administración de personal y ejecución financiera.
La gestión eficiente del proceso se sustentó en una articulación efectiva entre las áreas de Talento Humano y Presupuesto, permitiendo una validación cruzada de las novedades registradas (incapacidades, licencias, vinculaciones, retiros, entre otras), antes de ser incluidas en el sistema de liquidación. Asimismo, se realizaron controles previos y conciliaciones internas que evitaron desfasajes entre los valores presupuestados y los efectivamente liquidados.</t>
  </si>
  <si>
    <t>*Pago y seguimiento mensual a la ejecución presupuestal</t>
  </si>
  <si>
    <t>Durante el trimestre no se puede definir un análisis concreto ya que el pago de primas y bonificaciones se realiza en junio y finalizando año, por lo tanto en el momento no se puede deducir si habrá o no incumplimiento presupuestal</t>
  </si>
  <si>
    <t>* Cumplimiento de indicadores</t>
  </si>
  <si>
    <t>"Durante el primer trimestre, se cumplió con los indicadores establecidos para el proceso de Bienestar Social, lo que ha eliminado el riesgo de incumplimiento. Se iniciaron con éxito una variedad de programas de bienestar, incluyendo:
Apoyo Bienestar, Natación, Acondicionamiento Físico, Tenis de Campo, Danzas, Corrección Postural, Baloncesto, Voleibol, Música y Canto, Fútbol, Patinaje, Tenis de Mesa, Nutriología, Crossfit
Cada uno de estos programas ha sido implementado de acuerdo a lo planificado, contribuyendo positivamente al bienestar de los servidores. No se ha materializado el riesgo de incumplimiento, y se ha demostrado el compromiso con el cumplimiento de las metas de bienestar para el personal."</t>
  </si>
  <si>
    <t>*Control a la planta de personal cuando se liquida la nomina (cierre de nomina)</t>
  </si>
  <si>
    <t>Durante el primer trimestre, se ha realizado una revisión mensual de la nómina, enfocándose en verificar que la planta de personal y la carga prestacional sean correctas y reflejen la situación real de los servidores judiciales. Este proceso de cierre de nómina ha permitido detectar cualquier irregularidad, asegurando que no haya modificaciones indebidas ni alteraciones en los datos de los servidores</t>
  </si>
  <si>
    <t>Durante el primer trimestre, se ha llevado a cabo una revisión mensual de la nómina para asegurar que tanto la planta de personal como la carga prestacional sean correctas y reflejen la situación real de los servidores judiciales. Este proceso de cierre de nómina ha permitido identificar cualquier inconsistencia o irregularidad en las novedades de nómina, incapacidades, licencias y bonos pensionales. No se ha evidenciado que se hayan ofrecido, prometido, entregado, aceptado o solicitado ventajas indebidas con el fin de adulterar cualquier registro relacionado con la nómina o los beneficios de los servidores.</t>
  </si>
  <si>
    <t>*Pagos de seguridad social</t>
  </si>
  <si>
    <t>Durante el trimestre se hace revisión mensual de los pagos de seguridad social para identificar novedades.
(Evidencias en la pagina web del pago de seguridad social, no se sube a la carpeta EVIDENCIAS por el peso de los archivos)</t>
  </si>
  <si>
    <t>*Control de las personas que tienen derecho al programa de bienestar con :
- Las listas de los entrenadores de los programas
- Que estén vinculadas a la planta</t>
  </si>
  <si>
    <t xml:space="preserve">Durante el trimestre se ejecutaron las  actividades del bienestar programadas en el cronograma de trabajo </t>
  </si>
  <si>
    <t>*seguimiento a los documentos que ingresan, para verificar la veracidad de lo presentado.</t>
  </si>
  <si>
    <t>Al realizar verificación física de la documentación legitima, se procede a realizar el archivo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</si>
</sst>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
      <sz val="11"/>
      <color theme="1"/>
      <name val="Belyrium"/>
    </font>
    <font>
      <sz val="14"/>
      <color rgb="FF004D6D"/>
      <name val="Azo Sans Medium"/>
    </font>
    <font>
      <sz val="8"/>
      <name val="Calibri"/>
      <family val="2"/>
      <scheme val="minor"/>
    </font>
    <font>
      <sz val="10"/>
      <color rgb="FF000000"/>
      <name val="Calibri"/>
      <scheme val="minor"/>
    </font>
    <font>
      <sz val="10"/>
      <color rgb="FFFF0000"/>
      <name val="Calibri"/>
      <scheme val="minor"/>
    </font>
    <font>
      <sz val="11"/>
      <color rgb="FF000000"/>
      <name val="Calibri"/>
      <family val="2"/>
      <scheme val="minor"/>
    </font>
    <font>
      <u/>
      <sz val="11"/>
      <color theme="10"/>
      <name val="Calibri"/>
      <family val="2"/>
      <scheme val="minor"/>
    </font>
    <font>
      <sz val="10"/>
      <color rgb="FF000000"/>
      <name val="Calibri"/>
      <family val="2"/>
    </font>
    <font>
      <sz val="10"/>
      <color theme="1"/>
      <name val="Calibri"/>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style="thin">
        <color indexed="64"/>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91" fillId="0" borderId="0" applyNumberFormat="0" applyFill="0" applyBorder="0" applyAlignment="0" applyProtection="0"/>
  </cellStyleXfs>
  <cellXfs count="61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21" fillId="3" borderId="0" xfId="0" applyFont="1" applyFill="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0" fillId="3" borderId="6" xfId="0" applyFill="1" applyBorder="1" applyAlignment="1">
      <alignment horizontal="left" vertical="center" wrapText="1"/>
    </xf>
    <xf numFmtId="0" fontId="69" fillId="0" borderId="111" xfId="0" applyFont="1" applyBorder="1" applyAlignment="1">
      <alignment horizontal="center" vertical="center" wrapText="1"/>
    </xf>
    <xf numFmtId="0" fontId="69" fillId="0" borderId="82" xfId="0" applyFont="1" applyBorder="1" applyAlignment="1">
      <alignment horizontal="center" vertical="center" wrapText="1"/>
    </xf>
    <xf numFmtId="0" fontId="70" fillId="0" borderId="80" xfId="0" applyFont="1" applyBorder="1" applyAlignment="1">
      <alignment horizontal="center" vertical="center" wrapText="1"/>
    </xf>
    <xf numFmtId="0" fontId="70" fillId="0" borderId="20" xfId="0" applyFont="1" applyBorder="1" applyAlignment="1">
      <alignment horizontal="center" vertical="center" wrapText="1"/>
    </xf>
    <xf numFmtId="0" fontId="69" fillId="0" borderId="112" xfId="0" applyFont="1" applyBorder="1" applyAlignment="1">
      <alignment horizontal="center" vertical="center" wrapText="1"/>
    </xf>
    <xf numFmtId="0" fontId="69" fillId="0" borderId="12" xfId="0" applyFont="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3" xfId="0" applyFont="1" applyFill="1" applyBorder="1" applyAlignment="1" applyProtection="1">
      <alignment horizontal="left" vertical="center" wrapText="1"/>
      <protection locked="0"/>
    </xf>
    <xf numFmtId="0" fontId="73" fillId="19" borderId="113" xfId="0" applyFont="1" applyFill="1" applyBorder="1" applyAlignment="1" applyProtection="1">
      <alignment horizontal="center" vertical="center"/>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wrapText="1"/>
    </xf>
    <xf numFmtId="0" fontId="71" fillId="3" borderId="0" xfId="0" applyFont="1" applyFill="1"/>
    <xf numFmtId="0" fontId="77" fillId="0" borderId="116" xfId="0" applyFont="1" applyBorder="1" applyAlignment="1">
      <alignment horizontal="center" vertical="center" wrapText="1" readingOrder="1"/>
    </xf>
    <xf numFmtId="0" fontId="77" fillId="0" borderId="116" xfId="0" applyFont="1" applyBorder="1" applyAlignment="1">
      <alignment horizontal="left" vertical="center" wrapText="1"/>
    </xf>
    <xf numFmtId="0" fontId="77" fillId="21" borderId="116" xfId="0" applyFont="1" applyFill="1" applyBorder="1" applyAlignment="1">
      <alignment horizontal="left" vertical="center" wrapText="1"/>
    </xf>
    <xf numFmtId="0" fontId="74" fillId="0" borderId="0" xfId="0" applyFont="1" applyAlignment="1">
      <alignment vertical="center" wrapText="1"/>
    </xf>
    <xf numFmtId="0" fontId="77" fillId="3" borderId="116" xfId="0" applyFont="1" applyFill="1" applyBorder="1" applyAlignment="1">
      <alignment horizontal="left" vertical="center" wrapText="1" readingOrder="1"/>
    </xf>
    <xf numFmtId="0" fontId="73" fillId="0" borderId="0" xfId="0" applyFont="1"/>
    <xf numFmtId="0" fontId="77" fillId="3" borderId="116" xfId="0" applyFont="1" applyFill="1" applyBorder="1" applyAlignment="1">
      <alignment vertical="center" wrapText="1"/>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79" fillId="0" borderId="0" xfId="0" applyFont="1"/>
    <xf numFmtId="0" fontId="81" fillId="5" borderId="113" xfId="0" applyFont="1" applyFill="1" applyBorder="1" applyAlignment="1">
      <alignment horizontal="center" vertical="center"/>
    </xf>
    <xf numFmtId="0" fontId="81" fillId="5" borderId="113" xfId="0" applyFont="1" applyFill="1" applyBorder="1" applyAlignment="1">
      <alignment vertical="center" wrapText="1"/>
    </xf>
    <xf numFmtId="0" fontId="82" fillId="3" borderId="113" xfId="0" applyFont="1" applyFill="1" applyBorder="1" applyAlignment="1">
      <alignment horizontal="center" vertical="center" wrapText="1"/>
    </xf>
    <xf numFmtId="0" fontId="83" fillId="3" borderId="113" xfId="0" applyFont="1" applyFill="1" applyBorder="1" applyAlignment="1">
      <alignment horizontal="center" vertical="center" wrapText="1"/>
    </xf>
    <xf numFmtId="0" fontId="83" fillId="3" borderId="113" xfId="0" applyFont="1" applyFill="1" applyBorder="1" applyAlignment="1">
      <alignment horizontal="left" vertical="center"/>
    </xf>
    <xf numFmtId="0" fontId="81" fillId="0" borderId="113" xfId="0" applyFont="1" applyBorder="1" applyAlignment="1">
      <alignment vertical="top" wrapText="1"/>
    </xf>
    <xf numFmtId="0" fontId="82" fillId="3" borderId="113" xfId="0" applyFont="1" applyFill="1" applyBorder="1" applyAlignment="1">
      <alignment horizontal="center" vertical="center"/>
    </xf>
    <xf numFmtId="0" fontId="83" fillId="3" borderId="113" xfId="0" applyFont="1" applyFill="1" applyBorder="1" applyAlignment="1">
      <alignment horizontal="center" vertical="center"/>
    </xf>
    <xf numFmtId="0" fontId="81" fillId="0" borderId="113" xfId="0" applyFont="1" applyBorder="1" applyAlignment="1">
      <alignment horizontal="left" vertical="center" wrapText="1"/>
    </xf>
    <xf numFmtId="0" fontId="83" fillId="0" borderId="113" xfId="0" applyFont="1" applyBorder="1" applyAlignment="1">
      <alignment horizontal="left" vertical="center"/>
    </xf>
    <xf numFmtId="0" fontId="79" fillId="0" borderId="0" xfId="0" applyFont="1" applyAlignment="1">
      <alignment horizontal="left"/>
    </xf>
    <xf numFmtId="0" fontId="78" fillId="0" borderId="0" xfId="0" applyFont="1" applyAlignment="1">
      <alignment horizontal="center"/>
    </xf>
    <xf numFmtId="0" fontId="79" fillId="0" borderId="0" xfId="0" applyFont="1" applyAlignment="1">
      <alignment horizontal="center"/>
    </xf>
    <xf numFmtId="0" fontId="0" fillId="0" borderId="35" xfId="0" applyBorder="1" applyAlignment="1">
      <alignment vertical="center" wrapText="1"/>
    </xf>
    <xf numFmtId="0" fontId="84" fillId="0" borderId="6" xfId="0" applyFont="1" applyBorder="1" applyAlignment="1">
      <alignment vertical="center" wrapText="1"/>
    </xf>
    <xf numFmtId="4" fontId="0" fillId="0" borderId="32" xfId="0" applyNumberFormat="1" applyBorder="1" applyAlignment="1">
      <alignment horizontal="center" vertical="center" wrapText="1"/>
    </xf>
    <xf numFmtId="0" fontId="0" fillId="3" borderId="35" xfId="0" applyFill="1" applyBorder="1" applyAlignment="1">
      <alignment horizontal="justify" vertical="center" wrapText="1"/>
    </xf>
    <xf numFmtId="0" fontId="0" fillId="3" borderId="6" xfId="0" applyFill="1" applyBorder="1" applyAlignment="1">
      <alignment horizontal="justify" vertical="center" wrapText="1"/>
    </xf>
    <xf numFmtId="0" fontId="0" fillId="3" borderId="24" xfId="0" applyFill="1" applyBorder="1" applyAlignment="1">
      <alignment horizontal="justify" vertical="center" wrapText="1"/>
    </xf>
    <xf numFmtId="0" fontId="71" fillId="0" borderId="121" xfId="0" applyFont="1" applyBorder="1" applyAlignment="1">
      <alignment horizontal="center"/>
    </xf>
    <xf numFmtId="0" fontId="71" fillId="0" borderId="121" xfId="0" applyFont="1" applyBorder="1"/>
    <xf numFmtId="0" fontId="85" fillId="0" borderId="122" xfId="0" applyFont="1" applyBorder="1" applyAlignment="1">
      <alignment horizontal="center" vertical="center" wrapText="1"/>
    </xf>
    <xf numFmtId="0" fontId="85" fillId="0" borderId="125" xfId="0" applyFont="1" applyBorder="1" applyAlignment="1">
      <alignment horizontal="center" vertical="center" wrapText="1"/>
    </xf>
    <xf numFmtId="0" fontId="85" fillId="0" borderId="126" xfId="0" applyFont="1" applyBorder="1" applyAlignment="1">
      <alignment horizontal="center" vertical="center" wrapText="1"/>
    </xf>
    <xf numFmtId="0" fontId="71" fillId="0" borderId="127" xfId="0" applyFont="1" applyBorder="1"/>
    <xf numFmtId="0" fontId="85" fillId="0" borderId="128" xfId="0" applyFont="1" applyBorder="1" applyAlignment="1">
      <alignment horizontal="center" vertical="center" wrapText="1"/>
    </xf>
    <xf numFmtId="0" fontId="85" fillId="0" borderId="131" xfId="0" applyFont="1" applyBorder="1" applyAlignment="1">
      <alignment horizontal="center" vertical="center" wrapText="1"/>
    </xf>
    <xf numFmtId="0" fontId="85" fillId="0" borderId="132" xfId="0" applyFont="1" applyBorder="1" applyAlignment="1">
      <alignment horizontal="center" vertical="center" wrapText="1"/>
    </xf>
    <xf numFmtId="0" fontId="71" fillId="0" borderId="126" xfId="0" applyFont="1" applyBorder="1"/>
    <xf numFmtId="0" fontId="81" fillId="0" borderId="113" xfId="0" applyFont="1" applyBorder="1" applyAlignment="1">
      <alignment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1" fontId="0" fillId="0" borderId="35" xfId="4" applyNumberFormat="1" applyFont="1" applyFill="1" applyBorder="1" applyAlignment="1">
      <alignment horizontal="center" vertical="center" wrapText="1"/>
    </xf>
    <xf numFmtId="1" fontId="0" fillId="0" borderId="6" xfId="4" applyNumberFormat="1" applyFont="1" applyFill="1" applyBorder="1" applyAlignment="1">
      <alignment horizontal="center" vertical="center" wrapText="1"/>
    </xf>
    <xf numFmtId="0" fontId="0" fillId="0" borderId="24" xfId="0" applyBorder="1" applyAlignment="1">
      <alignment horizontal="left" vertical="top" wrapText="1"/>
    </xf>
    <xf numFmtId="1" fontId="0" fillId="0" borderId="24" xfId="4" applyNumberFormat="1" applyFont="1" applyFill="1" applyBorder="1" applyAlignment="1">
      <alignment horizontal="center" vertical="center" wrapText="1"/>
    </xf>
    <xf numFmtId="3" fontId="0" fillId="0" borderId="120" xfId="0" applyNumberFormat="1" applyBorder="1" applyAlignment="1">
      <alignment horizontal="justify" vertical="center" wrapText="1"/>
    </xf>
    <xf numFmtId="0" fontId="88" fillId="0" borderId="28" xfId="0" applyFont="1" applyBorder="1" applyAlignment="1">
      <alignment vertical="top" wrapText="1"/>
    </xf>
    <xf numFmtId="0" fontId="23" fillId="0" borderId="6" xfId="0" applyFont="1" applyBorder="1" applyAlignment="1" applyProtection="1">
      <alignment vertical="center" wrapText="1"/>
      <protection locked="0"/>
    </xf>
    <xf numFmtId="0" fontId="23" fillId="0" borderId="133" xfId="0" applyFont="1" applyBorder="1" applyAlignment="1">
      <alignment horizontal="left" vertical="center" wrapText="1"/>
    </xf>
    <xf numFmtId="0" fontId="75" fillId="0" borderId="116" xfId="0" applyFont="1" applyBorder="1" applyAlignment="1">
      <alignment horizontal="center" vertical="center" wrapText="1" readingOrder="1"/>
    </xf>
    <xf numFmtId="0" fontId="74" fillId="5" borderId="113" xfId="0" applyFont="1" applyFill="1" applyBorder="1" applyAlignment="1" applyProtection="1">
      <alignment horizontal="center" vertical="center" wrapText="1"/>
      <protection locked="0"/>
    </xf>
    <xf numFmtId="0" fontId="81" fillId="20" borderId="113" xfId="0" applyFont="1" applyFill="1" applyBorder="1" applyAlignment="1">
      <alignment horizontal="center" vertical="center"/>
    </xf>
    <xf numFmtId="0" fontId="90" fillId="3" borderId="6" xfId="0" applyFont="1" applyFill="1" applyBorder="1" applyAlignment="1">
      <alignment horizontal="center" vertical="center"/>
    </xf>
    <xf numFmtId="17" fontId="90" fillId="3" borderId="77" xfId="0" applyNumberFormat="1" applyFont="1" applyFill="1" applyBorder="1" applyAlignment="1">
      <alignment horizontal="center" vertical="center"/>
    </xf>
    <xf numFmtId="0" fontId="90" fillId="3" borderId="6" xfId="0" applyFont="1" applyFill="1" applyBorder="1" applyAlignment="1">
      <alignment horizontal="center" vertical="center" wrapText="1"/>
    </xf>
    <xf numFmtId="0" fontId="29" fillId="17" borderId="11" xfId="0" applyFont="1" applyFill="1" applyBorder="1" applyAlignment="1">
      <alignment horizontal="center"/>
    </xf>
    <xf numFmtId="0" fontId="29" fillId="17" borderId="0" xfId="0" applyFont="1" applyFill="1" applyAlignment="1">
      <alignment horizontal="center"/>
    </xf>
    <xf numFmtId="0" fontId="13" fillId="3" borderId="0" xfId="0" applyFont="1" applyFill="1" applyAlignment="1">
      <alignment wrapText="1"/>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2" fillId="0" borderId="0" xfId="0" applyFont="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protection locked="0"/>
    </xf>
    <xf numFmtId="0" fontId="75" fillId="0" borderId="113" xfId="0" applyFont="1" applyBorder="1" applyAlignment="1" applyProtection="1">
      <alignment horizontal="center" vertical="center"/>
      <protection locked="0"/>
    </xf>
    <xf numFmtId="0" fontId="75" fillId="20"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5" fillId="0" borderId="116" xfId="0" applyFont="1" applyBorder="1" applyAlignment="1">
      <alignment horizontal="center" vertical="center" wrapText="1" readingOrder="1"/>
    </xf>
    <xf numFmtId="0" fontId="76" fillId="19"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5" fillId="0" borderId="116" xfId="0" applyFont="1" applyBorder="1" applyAlignment="1">
      <alignment horizontal="left" vertical="center" wrapText="1" readingOrder="1"/>
    </xf>
    <xf numFmtId="0" fontId="75" fillId="0" borderId="117"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85" fillId="0" borderId="129" xfId="0" applyFont="1" applyBorder="1" applyAlignment="1">
      <alignment horizontal="center" vertical="center" wrapText="1"/>
    </xf>
    <xf numFmtId="0" fontId="85" fillId="0" borderId="130" xfId="0" applyFont="1" applyBorder="1" applyAlignment="1">
      <alignment horizontal="center" vertical="center"/>
    </xf>
    <xf numFmtId="0" fontId="75" fillId="0" borderId="118" xfId="0" applyFont="1" applyBorder="1" applyAlignment="1">
      <alignment horizontal="center" vertical="center" wrapText="1" readingOrder="1"/>
    </xf>
    <xf numFmtId="0" fontId="85" fillId="0" borderId="123" xfId="0" applyFont="1" applyBorder="1" applyAlignment="1">
      <alignment horizontal="center" vertical="center" wrapText="1"/>
    </xf>
    <xf numFmtId="0" fontId="85" fillId="0" borderId="124" xfId="0" applyFont="1" applyBorder="1" applyAlignment="1">
      <alignment horizontal="center" vertical="center"/>
    </xf>
    <xf numFmtId="0" fontId="86" fillId="0" borderId="0" xfId="0" applyFont="1" applyAlignment="1">
      <alignment horizontal="center" vertical="center" wrapText="1"/>
    </xf>
    <xf numFmtId="0" fontId="80" fillId="19" borderId="113" xfId="0" applyFont="1" applyFill="1" applyBorder="1" applyAlignment="1">
      <alignment horizontal="center"/>
    </xf>
    <xf numFmtId="0" fontId="81" fillId="20" borderId="113" xfId="0" applyFont="1" applyFill="1" applyBorder="1" applyAlignment="1">
      <alignment horizontal="center" vertical="center" wrapText="1"/>
    </xf>
    <xf numFmtId="0" fontId="81" fillId="20" borderId="113"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31" xfId="0" applyBorder="1" applyAlignment="1">
      <alignment horizontal="center" vertical="top" wrapText="1"/>
    </xf>
    <xf numFmtId="0" fontId="68" fillId="10" borderId="0" xfId="0" applyFont="1" applyFill="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90" fillId="0" borderId="35" xfId="0" applyFont="1" applyBorder="1" applyAlignment="1">
      <alignment horizontal="center" vertical="center" wrapText="1"/>
    </xf>
    <xf numFmtId="0" fontId="90" fillId="0" borderId="6" xfId="0" applyFont="1" applyBorder="1" applyAlignment="1">
      <alignment horizontal="center" vertical="center" wrapText="1"/>
    </xf>
    <xf numFmtId="0" fontId="90" fillId="0" borderId="24" xfId="0" applyFont="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9" fontId="0" fillId="0" borderId="35" xfId="4" applyFont="1" applyFill="1" applyBorder="1" applyAlignment="1">
      <alignment horizontal="center" vertical="center" wrapText="1"/>
    </xf>
    <xf numFmtId="9" fontId="0" fillId="0" borderId="6" xfId="4" applyFont="1" applyFill="1" applyBorder="1" applyAlignment="1">
      <alignment horizontal="center" vertical="center" wrapText="1"/>
    </xf>
    <xf numFmtId="9" fontId="0" fillId="0" borderId="24" xfId="4" applyFont="1" applyFill="1" applyBorder="1" applyAlignment="1">
      <alignment horizontal="center" vertical="center" wrapText="1"/>
    </xf>
    <xf numFmtId="0" fontId="68" fillId="0" borderId="0" xfId="0" applyFont="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33" xfId="0"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3" fillId="0" borderId="44" xfId="0" applyFont="1" applyBorder="1" applyAlignment="1" applyProtection="1">
      <alignment horizontal="center" vertical="center" wrapText="1"/>
      <protection locked="0"/>
    </xf>
    <xf numFmtId="0" fontId="23" fillId="0" borderId="46" xfId="0" applyFont="1" applyBorder="1" applyAlignment="1" applyProtection="1">
      <alignment horizontal="center" vertical="center" wrapText="1"/>
      <protection locked="0"/>
    </xf>
    <xf numFmtId="2" fontId="0" fillId="0" borderId="44"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2" fontId="0" fillId="0" borderId="35" xfId="3" applyNumberFormat="1" applyFont="1" applyFill="1" applyBorder="1" applyAlignment="1">
      <alignment horizontal="center" vertical="center" wrapText="1"/>
    </xf>
    <xf numFmtId="2" fontId="0" fillId="0" borderId="6" xfId="3" applyNumberFormat="1" applyFont="1" applyFill="1" applyBorder="1" applyAlignment="1">
      <alignment horizontal="center" vertical="center" wrapText="1"/>
    </xf>
    <xf numFmtId="2" fontId="0" fillId="0" borderId="24" xfId="3" applyNumberFormat="1" applyFont="1" applyFill="1" applyBorder="1" applyAlignment="1">
      <alignment horizontal="center" vertical="center" wrapText="1"/>
    </xf>
    <xf numFmtId="0" fontId="0" fillId="0" borderId="32"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91" fillId="3" borderId="0" xfId="5" applyFill="1" applyAlignment="1">
      <alignment horizontal="center" vertical="center"/>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35" xfId="0" applyFont="1" applyBorder="1" applyAlignment="1">
      <alignment horizontal="center" vertical="center"/>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134" xfId="0" applyFont="1" applyBorder="1" applyAlignment="1">
      <alignment horizontal="center" vertical="center" wrapText="1"/>
    </xf>
    <xf numFmtId="0" fontId="13" fillId="0" borderId="135" xfId="0" applyFont="1" applyBorder="1" applyAlignment="1">
      <alignment horizontal="center" vertical="center" wrapText="1"/>
    </xf>
    <xf numFmtId="0" fontId="13" fillId="0" borderId="136" xfId="0" applyFont="1" applyBorder="1" applyAlignment="1">
      <alignment horizontal="center" vertical="center" wrapText="1"/>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6" xfId="0" applyFont="1" applyBorder="1" applyAlignment="1">
      <alignment horizontal="center" vertical="center" wrapText="1"/>
    </xf>
    <xf numFmtId="0" fontId="13" fillId="0" borderId="35" xfId="0" applyFont="1" applyBorder="1" applyAlignment="1">
      <alignment horizontal="center" vertical="center" wrapText="1"/>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93" fillId="0" borderId="77" xfId="0" applyFont="1" applyBorder="1" applyAlignment="1">
      <alignment horizontal="center" vertical="center" wrapText="1"/>
    </xf>
    <xf numFmtId="0" fontId="92" fillId="0" borderId="6" xfId="0" applyFont="1" applyBorder="1" applyAlignment="1">
      <alignment horizontal="center" vertical="center" wrapText="1"/>
    </xf>
    <xf numFmtId="0" fontId="92" fillId="0" borderId="77" xfId="0" applyFont="1" applyBorder="1" applyAlignment="1">
      <alignment horizontal="center" vertical="center" wrapText="1"/>
    </xf>
    <xf numFmtId="0" fontId="0" fillId="0" borderId="137" xfId="0" applyBorder="1" applyAlignment="1">
      <alignment horizontal="center" vertical="center" wrapText="1"/>
    </xf>
    <xf numFmtId="0" fontId="0" fillId="0" borderId="29" xfId="0" applyBorder="1" applyAlignment="1">
      <alignment horizontal="center" vertical="center" wrapText="1"/>
    </xf>
    <xf numFmtId="0" fontId="13" fillId="0" borderId="133" xfId="0" applyFont="1" applyBorder="1" applyAlignment="1">
      <alignment horizontal="center" vertical="center" wrapText="1"/>
    </xf>
    <xf numFmtId="0" fontId="13" fillId="0" borderId="133" xfId="0" applyFont="1" applyBorder="1" applyAlignment="1">
      <alignment horizontal="center" vertical="center"/>
    </xf>
    <xf numFmtId="0" fontId="13" fillId="0" borderId="31" xfId="0" applyFont="1" applyBorder="1" applyAlignment="1">
      <alignment horizontal="center" vertical="center"/>
    </xf>
    <xf numFmtId="0" fontId="13" fillId="0" borderId="32" xfId="0" applyFont="1" applyBorder="1" applyAlignment="1">
      <alignment horizontal="center" vertical="center"/>
    </xf>
    <xf numFmtId="0" fontId="13" fillId="0" borderId="138" xfId="0" applyFont="1" applyBorder="1" applyAlignment="1">
      <alignment horizontal="center" vertical="center" wrapText="1"/>
    </xf>
    <xf numFmtId="14" fontId="13" fillId="0" borderId="137"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91" fillId="3" borderId="11" xfId="5" applyFill="1" applyBorder="1" applyAlignment="1">
      <alignment horizontal="center" vertical="center"/>
    </xf>
    <xf numFmtId="0" fontId="91" fillId="3" borderId="11" xfId="5" applyFill="1" applyBorder="1" applyAlignment="1">
      <alignment horizontal="center"/>
    </xf>
    <xf numFmtId="0" fontId="91" fillId="3" borderId="0" xfId="5" applyFill="1" applyBorder="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2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ill>
        <patternFill>
          <bgColor theme="7" tint="0.39994506668294322"/>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theme="9"/>
        </patternFill>
      </fill>
    </dxf>
    <dxf>
      <font>
        <color rgb="FF9C0006"/>
      </font>
      <fill>
        <patternFill>
          <bgColor rgb="FFFFC7CE"/>
        </patternFill>
      </fill>
    </dxf>
    <dxf>
      <font>
        <color theme="1"/>
      </font>
      <fill>
        <patternFill>
          <bgColor rgb="FF92D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FFC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7" tint="0.59996337778862885"/>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theme="1"/>
      </font>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dxf>
    <dxf>
      <fill>
        <patternFill>
          <bgColor theme="7" tint="0.39994506668294322"/>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9"/>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ill>
        <patternFill>
          <bgColor theme="9"/>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B9BAC8D6-F743-4EB3-97C4-12A62483ED44}"/>
            </a:ext>
          </a:extLst>
        </xdr:cNvPr>
        <xdr:cNvSpPr txBox="1"/>
      </xdr:nvSpPr>
      <xdr:spPr>
        <a:xfrm>
          <a:off x="14357985" y="5777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A42AC76F-3034-4B79-8369-BA737611267B}"/>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F24DA45D-FDF0-4296-826A-79D3EF3427E1}"/>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9F1D2937-BDF4-4546-9EBF-FF0CAAE7E6F6}"/>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1686179-6198-46AA-8DC0-31881B90F2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5679257C-80BA-486A-BDCF-30E32AC6B57E}"/>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PA/8.1%20Plan%20de%20acci&#243;n%202024_Gesti&#243;n%20Humana.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57311/Downloads/8.1%20Plan%20de%20acci&#243;n%202024_Gesti&#243;n%20Human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refreshError="1"/>
      <sheetData sheetId="1"/>
      <sheetData sheetId="2"/>
      <sheetData sheetId="3" refreshError="1"/>
      <sheetData sheetId="4"/>
      <sheetData sheetId="5" refreshError="1"/>
      <sheetData sheetId="6"/>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refreshError="1"/>
      <sheetData sheetId="1"/>
      <sheetData sheetId="2"/>
      <sheetData sheetId="3" refreshError="1"/>
      <sheetData sheetId="4"/>
      <sheetData sheetId="5" refreshError="1"/>
      <sheetData sheetId="6"/>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0.bin"/><Relationship Id="rId1" Type="http://schemas.openxmlformats.org/officeDocument/2006/relationships/hyperlink" Target="https://etbcsj-my.sharepoint.com/:f:/r/personal/nominaper_cendoj_ramajudicial_gov_co/Documents/TALENTO%20HUMANO/OFICIOS/2025/REINTEGROS?csf=1&amp;web=1&amp;e=ec3yW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8" zoomScale="90" zoomScaleNormal="90" workbookViewId="0">
      <selection activeCell="B18" sqref="B18:I18"/>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88"/>
      <c r="B1" s="288"/>
      <c r="C1" s="288"/>
      <c r="D1" s="288"/>
      <c r="E1" s="288"/>
      <c r="F1" s="288"/>
    </row>
    <row r="5" spans="1:9">
      <c r="D5" s="15"/>
      <c r="E5" s="15"/>
      <c r="F5" s="15"/>
      <c r="G5" s="15"/>
      <c r="H5" s="15"/>
    </row>
    <row r="6" spans="1:9">
      <c r="D6" s="15"/>
      <c r="E6" s="15"/>
      <c r="F6" s="15"/>
      <c r="G6" s="15"/>
      <c r="H6" s="15"/>
    </row>
    <row r="7" spans="1:9" ht="33.75">
      <c r="A7" s="289" t="s">
        <v>0</v>
      </c>
      <c r="B7" s="289"/>
      <c r="C7" s="289"/>
      <c r="D7" s="289"/>
      <c r="E7" s="289"/>
      <c r="F7" s="289"/>
      <c r="G7" s="289"/>
      <c r="H7" s="289"/>
      <c r="I7" s="289"/>
    </row>
    <row r="9" spans="1:9" s="7" customFormat="1" ht="81.75" customHeight="1">
      <c r="A9" s="8" t="s">
        <v>1</v>
      </c>
      <c r="B9" s="290" t="s">
        <v>2</v>
      </c>
      <c r="C9" s="290"/>
      <c r="D9" s="290"/>
      <c r="E9" s="290"/>
      <c r="F9" s="290"/>
      <c r="G9" s="290"/>
      <c r="H9" s="290"/>
      <c r="I9" s="290"/>
    </row>
    <row r="10" spans="1:9" s="7" customFormat="1" ht="16.899999999999999" customHeight="1">
      <c r="A10" s="13"/>
      <c r="B10" s="14"/>
      <c r="C10" s="14"/>
      <c r="D10" s="13"/>
      <c r="E10" s="12"/>
    </row>
    <row r="11" spans="1:9" s="7" customFormat="1" ht="84" customHeight="1">
      <c r="A11" s="8" t="s">
        <v>3</v>
      </c>
      <c r="B11" s="9" t="s">
        <v>4</v>
      </c>
      <c r="C11" s="287" t="s">
        <v>5</v>
      </c>
      <c r="D11" s="287"/>
      <c r="E11" s="287"/>
      <c r="F11" s="287"/>
      <c r="G11" s="287"/>
      <c r="H11" s="287"/>
      <c r="I11" s="287"/>
    </row>
    <row r="12" spans="1:9" ht="32.25" customHeight="1">
      <c r="A12" s="11"/>
    </row>
    <row r="13" spans="1:9" ht="32.25" customHeight="1">
      <c r="A13" s="10" t="s">
        <v>6</v>
      </c>
      <c r="B13" s="286"/>
      <c r="C13" s="286"/>
      <c r="D13" s="286"/>
      <c r="E13" s="286"/>
      <c r="F13" s="286"/>
      <c r="G13" s="286"/>
      <c r="H13" s="286"/>
      <c r="I13" s="286"/>
    </row>
    <row r="14" spans="1:9" s="7" customFormat="1" ht="69" customHeight="1">
      <c r="A14" s="10" t="s">
        <v>7</v>
      </c>
      <c r="B14" s="287"/>
      <c r="C14" s="287"/>
      <c r="D14" s="287"/>
      <c r="E14" s="287"/>
      <c r="F14" s="287"/>
      <c r="G14" s="287"/>
      <c r="H14" s="287"/>
      <c r="I14" s="287"/>
    </row>
    <row r="15" spans="1:9" s="7" customFormat="1" ht="54" customHeight="1">
      <c r="A15" s="10" t="s">
        <v>8</v>
      </c>
      <c r="B15" s="287" t="s">
        <v>9</v>
      </c>
      <c r="C15" s="287"/>
      <c r="D15" s="287"/>
      <c r="E15" s="287"/>
      <c r="F15" s="287"/>
      <c r="G15" s="287"/>
      <c r="H15" s="287"/>
      <c r="I15" s="287"/>
    </row>
    <row r="16" spans="1:9" s="7" customFormat="1" ht="54" customHeight="1">
      <c r="A16" s="8" t="s">
        <v>10</v>
      </c>
      <c r="B16" s="287"/>
      <c r="C16" s="287"/>
      <c r="D16" s="287"/>
      <c r="E16" s="287"/>
      <c r="F16" s="287"/>
      <c r="G16" s="287"/>
      <c r="H16" s="287"/>
      <c r="I16" s="287"/>
    </row>
    <row r="18" spans="1:9" s="7" customFormat="1" ht="54.75" customHeight="1">
      <c r="A18" s="8" t="s">
        <v>11</v>
      </c>
      <c r="B18" s="285">
        <v>45658</v>
      </c>
      <c r="C18" s="285"/>
      <c r="D18" s="285"/>
      <c r="E18" s="285"/>
      <c r="F18" s="285"/>
      <c r="G18" s="285"/>
      <c r="H18" s="285"/>
      <c r="I18" s="285"/>
    </row>
    <row r="21" spans="1:9" ht="15.75" thickBot="1"/>
    <row r="22" spans="1:9">
      <c r="B22" s="203" t="s">
        <v>12</v>
      </c>
      <c r="C22" s="204" t="s">
        <v>13</v>
      </c>
      <c r="D22" s="204" t="s">
        <v>14</v>
      </c>
      <c r="E22" s="204" t="s">
        <v>15</v>
      </c>
    </row>
    <row r="23" spans="1:9" ht="15.75" thickBot="1">
      <c r="B23" s="205" t="s">
        <v>16</v>
      </c>
      <c r="C23" s="206" t="s">
        <v>17</v>
      </c>
      <c r="D23" s="206" t="s">
        <v>18</v>
      </c>
      <c r="E23" s="206" t="s">
        <v>19</v>
      </c>
    </row>
    <row r="24" spans="1:9">
      <c r="B24" s="207" t="s">
        <v>20</v>
      </c>
      <c r="C24" s="208" t="s">
        <v>11</v>
      </c>
      <c r="D24" s="208" t="s">
        <v>11</v>
      </c>
      <c r="E24" s="208" t="s">
        <v>11</v>
      </c>
    </row>
    <row r="25" spans="1:9" ht="15.75" thickBot="1">
      <c r="B25" s="205">
        <v>1</v>
      </c>
      <c r="C25" s="206" t="s">
        <v>21</v>
      </c>
      <c r="D25" s="206" t="s">
        <v>22</v>
      </c>
      <c r="E25" s="206"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B22" sqref="B22:J30"/>
    </sheetView>
  </sheetViews>
  <sheetFormatPr baseColWidth="10" defaultColWidth="11.42578125" defaultRowHeight="15"/>
  <sheetData>
    <row r="2" spans="2:10" ht="18.75">
      <c r="B2" s="291" t="s">
        <v>24</v>
      </c>
      <c r="C2" s="291"/>
      <c r="D2" s="291"/>
      <c r="E2" s="291"/>
      <c r="F2" s="291"/>
      <c r="G2" s="291"/>
      <c r="H2" s="291"/>
      <c r="I2" s="291"/>
      <c r="J2" s="291"/>
    </row>
    <row r="3" spans="2:10" ht="15.75" thickBot="1"/>
    <row r="4" spans="2:10">
      <c r="B4" s="292" t="s">
        <v>25</v>
      </c>
      <c r="C4" s="293"/>
      <c r="D4" s="293"/>
      <c r="E4" s="293"/>
      <c r="F4" s="293"/>
      <c r="G4" s="293"/>
      <c r="H4" s="293"/>
      <c r="I4" s="293"/>
      <c r="J4" s="294"/>
    </row>
    <row r="5" spans="2:10">
      <c r="B5" s="295"/>
      <c r="C5" s="296"/>
      <c r="D5" s="296"/>
      <c r="E5" s="296"/>
      <c r="F5" s="296"/>
      <c r="G5" s="296"/>
      <c r="H5" s="296"/>
      <c r="I5" s="296"/>
      <c r="J5" s="297"/>
    </row>
    <row r="6" spans="2:10">
      <c r="B6" s="295"/>
      <c r="C6" s="296"/>
      <c r="D6" s="296"/>
      <c r="E6" s="296"/>
      <c r="F6" s="296"/>
      <c r="G6" s="296"/>
      <c r="H6" s="296"/>
      <c r="I6" s="296"/>
      <c r="J6" s="297"/>
    </row>
    <row r="7" spans="2:10" ht="15.75" thickBot="1">
      <c r="B7" s="298"/>
      <c r="C7" s="299"/>
      <c r="D7" s="299"/>
      <c r="E7" s="299"/>
      <c r="F7" s="299"/>
      <c r="G7" s="299"/>
      <c r="H7" s="299"/>
      <c r="I7" s="299"/>
      <c r="J7" s="300"/>
    </row>
    <row r="8" spans="2:10" ht="15.75" thickBot="1"/>
    <row r="9" spans="2:10">
      <c r="B9" s="292" t="s">
        <v>26</v>
      </c>
      <c r="C9" s="293"/>
      <c r="D9" s="293"/>
      <c r="E9" s="293"/>
      <c r="F9" s="293"/>
      <c r="G9" s="293"/>
      <c r="H9" s="293"/>
      <c r="I9" s="293"/>
      <c r="J9" s="294"/>
    </row>
    <row r="10" spans="2:10">
      <c r="B10" s="295"/>
      <c r="C10" s="296"/>
      <c r="D10" s="296"/>
      <c r="E10" s="296"/>
      <c r="F10" s="296"/>
      <c r="G10" s="296"/>
      <c r="H10" s="296"/>
      <c r="I10" s="296"/>
      <c r="J10" s="297"/>
    </row>
    <row r="11" spans="2:10">
      <c r="B11" s="295"/>
      <c r="C11" s="296"/>
      <c r="D11" s="296"/>
      <c r="E11" s="296"/>
      <c r="F11" s="296"/>
      <c r="G11" s="296"/>
      <c r="H11" s="296"/>
      <c r="I11" s="296"/>
      <c r="J11" s="297"/>
    </row>
    <row r="12" spans="2:10">
      <c r="B12" s="295"/>
      <c r="C12" s="296"/>
      <c r="D12" s="296"/>
      <c r="E12" s="296"/>
      <c r="F12" s="296"/>
      <c r="G12" s="296"/>
      <c r="H12" s="296"/>
      <c r="I12" s="296"/>
      <c r="J12" s="297"/>
    </row>
    <row r="13" spans="2:10">
      <c r="B13" s="295"/>
      <c r="C13" s="296"/>
      <c r="D13" s="296"/>
      <c r="E13" s="296"/>
      <c r="F13" s="296"/>
      <c r="G13" s="296"/>
      <c r="H13" s="296"/>
      <c r="I13" s="296"/>
      <c r="J13" s="297"/>
    </row>
    <row r="14" spans="2:10">
      <c r="B14" s="295"/>
      <c r="C14" s="296"/>
      <c r="D14" s="296"/>
      <c r="E14" s="296"/>
      <c r="F14" s="296"/>
      <c r="G14" s="296"/>
      <c r="H14" s="296"/>
      <c r="I14" s="296"/>
      <c r="J14" s="297"/>
    </row>
    <row r="15" spans="2:10" ht="15.75" thickBot="1">
      <c r="B15" s="298"/>
      <c r="C15" s="299"/>
      <c r="D15" s="299"/>
      <c r="E15" s="299"/>
      <c r="F15" s="299"/>
      <c r="G15" s="299"/>
      <c r="H15" s="299"/>
      <c r="I15" s="299"/>
      <c r="J15" s="300"/>
    </row>
    <row r="16" spans="2:10" ht="15.75" thickBot="1"/>
    <row r="17" spans="2:10">
      <c r="B17" s="292" t="s">
        <v>27</v>
      </c>
      <c r="C17" s="293"/>
      <c r="D17" s="293"/>
      <c r="E17" s="293"/>
      <c r="F17" s="293"/>
      <c r="G17" s="293"/>
      <c r="H17" s="293"/>
      <c r="I17" s="293"/>
      <c r="J17" s="294"/>
    </row>
    <row r="18" spans="2:10">
      <c r="B18" s="295"/>
      <c r="C18" s="296"/>
      <c r="D18" s="296"/>
      <c r="E18" s="296"/>
      <c r="F18" s="296"/>
      <c r="G18" s="296"/>
      <c r="H18" s="296"/>
      <c r="I18" s="296"/>
      <c r="J18" s="297"/>
    </row>
    <row r="19" spans="2:10">
      <c r="B19" s="295"/>
      <c r="C19" s="296"/>
      <c r="D19" s="296"/>
      <c r="E19" s="296"/>
      <c r="F19" s="296"/>
      <c r="G19" s="296"/>
      <c r="H19" s="296"/>
      <c r="I19" s="296"/>
      <c r="J19" s="297"/>
    </row>
    <row r="20" spans="2:10" ht="15.75" thickBot="1">
      <c r="B20" s="298"/>
      <c r="C20" s="299"/>
      <c r="D20" s="299"/>
      <c r="E20" s="299"/>
      <c r="F20" s="299"/>
      <c r="G20" s="299"/>
      <c r="H20" s="299"/>
      <c r="I20" s="299"/>
      <c r="J20" s="300"/>
    </row>
    <row r="21" spans="2:10" ht="15.75" thickBot="1"/>
    <row r="22" spans="2:10">
      <c r="B22" s="292" t="s">
        <v>28</v>
      </c>
      <c r="C22" s="293"/>
      <c r="D22" s="293"/>
      <c r="E22" s="293"/>
      <c r="F22" s="293"/>
      <c r="G22" s="293"/>
      <c r="H22" s="293"/>
      <c r="I22" s="293"/>
      <c r="J22" s="294"/>
    </row>
    <row r="23" spans="2:10">
      <c r="B23" s="295"/>
      <c r="C23" s="296"/>
      <c r="D23" s="296"/>
      <c r="E23" s="296"/>
      <c r="F23" s="296"/>
      <c r="G23" s="296"/>
      <c r="H23" s="296"/>
      <c r="I23" s="296"/>
      <c r="J23" s="297"/>
    </row>
    <row r="24" spans="2:10">
      <c r="B24" s="295"/>
      <c r="C24" s="296"/>
      <c r="D24" s="296"/>
      <c r="E24" s="296"/>
      <c r="F24" s="296"/>
      <c r="G24" s="296"/>
      <c r="H24" s="296"/>
      <c r="I24" s="296"/>
      <c r="J24" s="297"/>
    </row>
    <row r="25" spans="2:10">
      <c r="B25" s="295"/>
      <c r="C25" s="296"/>
      <c r="D25" s="296"/>
      <c r="E25" s="296"/>
      <c r="F25" s="296"/>
      <c r="G25" s="296"/>
      <c r="H25" s="296"/>
      <c r="I25" s="296"/>
      <c r="J25" s="297"/>
    </row>
    <row r="26" spans="2:10">
      <c r="B26" s="295"/>
      <c r="C26" s="296"/>
      <c r="D26" s="296"/>
      <c r="E26" s="296"/>
      <c r="F26" s="296"/>
      <c r="G26" s="296"/>
      <c r="H26" s="296"/>
      <c r="I26" s="296"/>
      <c r="J26" s="297"/>
    </row>
    <row r="27" spans="2:10">
      <c r="B27" s="295"/>
      <c r="C27" s="296"/>
      <c r="D27" s="296"/>
      <c r="E27" s="296"/>
      <c r="F27" s="296"/>
      <c r="G27" s="296"/>
      <c r="H27" s="296"/>
      <c r="I27" s="296"/>
      <c r="J27" s="297"/>
    </row>
    <row r="28" spans="2:10">
      <c r="B28" s="295"/>
      <c r="C28" s="296"/>
      <c r="D28" s="296"/>
      <c r="E28" s="296"/>
      <c r="F28" s="296"/>
      <c r="G28" s="296"/>
      <c r="H28" s="296"/>
      <c r="I28" s="296"/>
      <c r="J28" s="297"/>
    </row>
    <row r="29" spans="2:10">
      <c r="B29" s="295"/>
      <c r="C29" s="296"/>
      <c r="D29" s="296"/>
      <c r="E29" s="296"/>
      <c r="F29" s="296"/>
      <c r="G29" s="296"/>
      <c r="H29" s="296"/>
      <c r="I29" s="296"/>
      <c r="J29" s="297"/>
    </row>
    <row r="30" spans="2:10" ht="15.75" thickBot="1">
      <c r="B30" s="298"/>
      <c r="C30" s="299"/>
      <c r="D30" s="299"/>
      <c r="E30" s="299"/>
      <c r="F30" s="299"/>
      <c r="G30" s="299"/>
      <c r="H30" s="299"/>
      <c r="I30" s="299"/>
      <c r="J30" s="30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F6084-3A5E-467D-9305-0B7C7E931307}">
  <sheetPr codeName="Sheet7"/>
  <dimension ref="A1:J79"/>
  <sheetViews>
    <sheetView showGridLines="0" view="pageBreakPreview" zoomScale="96" zoomScaleNormal="96" zoomScaleSheetLayoutView="96" workbookViewId="0">
      <selection activeCell="C18" sqref="C18"/>
    </sheetView>
  </sheetViews>
  <sheetFormatPr baseColWidth="10" defaultColWidth="10.42578125" defaultRowHeight="14.25"/>
  <cols>
    <col min="1" max="1" width="53.28515625" style="231" customWidth="1"/>
    <col min="2" max="2" width="15.42578125" style="232" customWidth="1"/>
    <col min="3" max="3" width="50.42578125" style="211" customWidth="1"/>
    <col min="4" max="4" width="35.5703125" style="232" customWidth="1"/>
    <col min="5" max="5" width="55.85546875" style="211" customWidth="1"/>
    <col min="6" max="6" width="4.7109375" style="211" customWidth="1"/>
    <col min="7" max="16384" width="10.42578125" style="211"/>
  </cols>
  <sheetData>
    <row r="1" spans="1:8" ht="80.099999999999994" customHeight="1">
      <c r="A1" s="209"/>
      <c r="B1" s="301" t="s">
        <v>29</v>
      </c>
      <c r="C1" s="301"/>
      <c r="D1" s="301"/>
      <c r="E1" s="209"/>
      <c r="F1" s="210"/>
      <c r="G1" s="210"/>
      <c r="H1" s="210"/>
    </row>
    <row r="2" spans="1:8" ht="54.75" customHeight="1">
      <c r="A2" s="212" t="s">
        <v>30</v>
      </c>
      <c r="B2" s="302" t="s">
        <v>31</v>
      </c>
      <c r="C2" s="303"/>
      <c r="D2" s="213" t="s">
        <v>32</v>
      </c>
      <c r="E2" s="277" t="s">
        <v>33</v>
      </c>
    </row>
    <row r="3" spans="1:8" ht="16.7" customHeight="1">
      <c r="A3" s="214"/>
      <c r="B3" s="215"/>
      <c r="C3" s="215"/>
      <c r="D3" s="216"/>
      <c r="E3" s="215"/>
    </row>
    <row r="4" spans="1:8" ht="54.75" customHeight="1">
      <c r="A4" s="212" t="s">
        <v>34</v>
      </c>
      <c r="B4" s="304" t="s">
        <v>31</v>
      </c>
      <c r="C4" s="305"/>
      <c r="D4" s="305"/>
      <c r="E4" s="305"/>
    </row>
    <row r="5" spans="1:8" ht="13.35" customHeight="1">
      <c r="A5" s="217"/>
      <c r="B5" s="218"/>
      <c r="D5" s="216"/>
      <c r="E5" s="216"/>
    </row>
    <row r="6" spans="1:8" ht="21" customHeight="1">
      <c r="A6" s="306" t="s">
        <v>35</v>
      </c>
      <c r="B6" s="307" t="s">
        <v>36</v>
      </c>
      <c r="C6" s="307"/>
      <c r="D6" s="307" t="s">
        <v>37</v>
      </c>
      <c r="E6" s="307"/>
    </row>
    <row r="7" spans="1:8" ht="196.5" customHeight="1">
      <c r="A7" s="306"/>
      <c r="B7" s="308" t="s">
        <v>38</v>
      </c>
      <c r="C7" s="309"/>
      <c r="D7" s="310"/>
      <c r="E7" s="310"/>
    </row>
    <row r="8" spans="1:8" ht="21" customHeight="1">
      <c r="A8" s="217"/>
      <c r="B8" s="218"/>
      <c r="D8" s="216"/>
      <c r="E8" s="216"/>
    </row>
    <row r="9" spans="1:8" ht="20.100000000000001" customHeight="1">
      <c r="A9" s="312" t="s">
        <v>39</v>
      </c>
      <c r="B9" s="312"/>
      <c r="C9" s="312"/>
      <c r="D9" s="312"/>
      <c r="E9" s="312"/>
    </row>
    <row r="10" spans="1:8" ht="20.100000000000001" customHeight="1">
      <c r="A10" s="219" t="s">
        <v>40</v>
      </c>
      <c r="B10" s="219" t="s">
        <v>41</v>
      </c>
      <c r="C10" s="219" t="s">
        <v>42</v>
      </c>
      <c r="D10" s="219" t="s">
        <v>43</v>
      </c>
      <c r="E10" s="219" t="s">
        <v>44</v>
      </c>
    </row>
    <row r="11" spans="1:8" s="223" customFormat="1" ht="118.5" customHeight="1">
      <c r="A11" s="313" t="s">
        <v>45</v>
      </c>
      <c r="B11" s="220">
        <v>1</v>
      </c>
      <c r="C11" s="221" t="s">
        <v>46</v>
      </c>
      <c r="D11" s="222">
        <v>1</v>
      </c>
      <c r="E11" s="221" t="s">
        <v>47</v>
      </c>
    </row>
    <row r="12" spans="1:8" s="223" customFormat="1" ht="118.5" customHeight="1">
      <c r="A12" s="313"/>
      <c r="B12" s="220">
        <v>2</v>
      </c>
      <c r="C12" s="221" t="s">
        <v>48</v>
      </c>
      <c r="D12" s="222">
        <v>2</v>
      </c>
      <c r="E12" s="221" t="s">
        <v>49</v>
      </c>
    </row>
    <row r="13" spans="1:8" s="223" customFormat="1" ht="118.5" customHeight="1">
      <c r="A13" s="313"/>
      <c r="B13" s="220">
        <v>3</v>
      </c>
      <c r="C13" s="221" t="s">
        <v>50</v>
      </c>
      <c r="D13" s="222"/>
      <c r="E13" s="221"/>
    </row>
    <row r="14" spans="1:8" s="223" customFormat="1" ht="113.25" customHeight="1">
      <c r="A14" s="313"/>
      <c r="B14" s="220">
        <v>4</v>
      </c>
      <c r="C14" s="221" t="s">
        <v>51</v>
      </c>
      <c r="D14" s="222"/>
      <c r="E14" s="221"/>
    </row>
    <row r="15" spans="1:8" ht="80.099999999999994" customHeight="1">
      <c r="A15" s="314" t="s">
        <v>52</v>
      </c>
      <c r="B15" s="224">
        <v>5</v>
      </c>
      <c r="C15" s="225" t="s">
        <v>53</v>
      </c>
      <c r="D15" s="224">
        <v>3</v>
      </c>
      <c r="E15" s="225" t="s">
        <v>54</v>
      </c>
    </row>
    <row r="16" spans="1:8" ht="80.099999999999994" customHeight="1">
      <c r="A16" s="314"/>
      <c r="B16" s="224">
        <v>6</v>
      </c>
      <c r="C16" s="225" t="s">
        <v>55</v>
      </c>
      <c r="D16" s="224"/>
      <c r="E16" s="225"/>
    </row>
    <row r="17" spans="1:10" ht="80.099999999999994" customHeight="1">
      <c r="A17" s="314"/>
      <c r="B17" s="224">
        <v>7</v>
      </c>
      <c r="C17" s="225" t="s">
        <v>56</v>
      </c>
      <c r="D17" s="224"/>
      <c r="E17" s="225"/>
    </row>
    <row r="18" spans="1:10" ht="80.099999999999994" customHeight="1">
      <c r="A18" s="311" t="s">
        <v>57</v>
      </c>
      <c r="B18" s="224">
        <v>8</v>
      </c>
      <c r="C18" s="225" t="s">
        <v>58</v>
      </c>
      <c r="D18" s="224">
        <v>4</v>
      </c>
      <c r="E18" s="221" t="s">
        <v>59</v>
      </c>
    </row>
    <row r="19" spans="1:10" ht="80.099999999999994" customHeight="1">
      <c r="A19" s="311"/>
      <c r="B19" s="224">
        <v>9</v>
      </c>
      <c r="C19" s="225" t="s">
        <v>60</v>
      </c>
      <c r="D19" s="224">
        <v>5</v>
      </c>
      <c r="E19" s="221" t="s">
        <v>61</v>
      </c>
    </row>
    <row r="20" spans="1:10" ht="80.099999999999994" customHeight="1">
      <c r="A20" s="311"/>
      <c r="B20" s="224">
        <v>10</v>
      </c>
      <c r="C20" s="225" t="s">
        <v>62</v>
      </c>
      <c r="D20" s="224"/>
      <c r="E20" s="226"/>
    </row>
    <row r="21" spans="1:10" ht="80.099999999999994" customHeight="1">
      <c r="A21" s="311"/>
      <c r="B21" s="224">
        <v>11</v>
      </c>
      <c r="C21" s="225" t="s">
        <v>63</v>
      </c>
      <c r="D21" s="224"/>
      <c r="E21" s="225"/>
    </row>
    <row r="22" spans="1:10" ht="80.099999999999994" customHeight="1">
      <c r="A22" s="311"/>
      <c r="B22" s="224">
        <v>12</v>
      </c>
      <c r="C22" s="225" t="s">
        <v>64</v>
      </c>
      <c r="D22" s="224"/>
      <c r="E22" s="221"/>
    </row>
    <row r="23" spans="1:10" ht="80.099999999999994" customHeight="1">
      <c r="A23" s="311"/>
      <c r="B23" s="224">
        <v>13</v>
      </c>
      <c r="C23" s="225" t="s">
        <v>65</v>
      </c>
      <c r="D23" s="224"/>
      <c r="E23" s="225"/>
      <c r="J23" s="227"/>
    </row>
    <row r="24" spans="1:10" ht="80.099999999999994" customHeight="1">
      <c r="A24" s="311"/>
      <c r="B24" s="224">
        <v>14</v>
      </c>
      <c r="C24" s="225" t="s">
        <v>66</v>
      </c>
      <c r="D24" s="224"/>
      <c r="E24" s="225"/>
      <c r="J24" s="227"/>
    </row>
    <row r="25" spans="1:10" ht="80.099999999999994" customHeight="1">
      <c r="A25" s="311"/>
      <c r="B25" s="224">
        <v>15</v>
      </c>
      <c r="C25" s="225" t="s">
        <v>67</v>
      </c>
      <c r="D25" s="224"/>
      <c r="E25" s="225"/>
      <c r="J25" s="227"/>
    </row>
    <row r="26" spans="1:10" ht="80.099999999999994" customHeight="1">
      <c r="A26" s="311" t="s">
        <v>68</v>
      </c>
      <c r="B26" s="224">
        <v>16</v>
      </c>
      <c r="C26" s="221" t="s">
        <v>69</v>
      </c>
      <c r="D26" s="220">
        <v>6</v>
      </c>
      <c r="E26" s="221" t="s">
        <v>70</v>
      </c>
    </row>
    <row r="27" spans="1:10" ht="80.099999999999994" customHeight="1">
      <c r="A27" s="311"/>
      <c r="B27" s="224">
        <v>17</v>
      </c>
      <c r="C27" s="221" t="s">
        <v>71</v>
      </c>
      <c r="D27" s="220">
        <v>7</v>
      </c>
      <c r="E27" s="221" t="s">
        <v>72</v>
      </c>
    </row>
    <row r="28" spans="1:10" ht="80.099999999999994" customHeight="1">
      <c r="A28" s="311"/>
      <c r="B28" s="224">
        <v>18</v>
      </c>
      <c r="C28" s="221" t="s">
        <v>73</v>
      </c>
      <c r="D28" s="220">
        <v>8</v>
      </c>
      <c r="E28" s="221" t="s">
        <v>74</v>
      </c>
    </row>
    <row r="29" spans="1:10" ht="80.099999999999994" customHeight="1">
      <c r="A29" s="311"/>
      <c r="B29" s="224">
        <v>19</v>
      </c>
      <c r="C29" s="221" t="s">
        <v>75</v>
      </c>
      <c r="D29" s="220">
        <v>9</v>
      </c>
      <c r="E29" s="221" t="s">
        <v>76</v>
      </c>
    </row>
    <row r="30" spans="1:10" ht="80.099999999999994" customHeight="1">
      <c r="A30" s="315" t="s">
        <v>77</v>
      </c>
      <c r="B30" s="224">
        <v>20</v>
      </c>
      <c r="C30" s="221" t="s">
        <v>78</v>
      </c>
      <c r="D30" s="220">
        <v>10</v>
      </c>
      <c r="E30" s="221" t="s">
        <v>79</v>
      </c>
    </row>
    <row r="31" spans="1:10" ht="80.099999999999994" customHeight="1">
      <c r="A31" s="316"/>
      <c r="B31" s="224">
        <v>21</v>
      </c>
      <c r="C31" s="221" t="s">
        <v>80</v>
      </c>
      <c r="D31" s="220"/>
      <c r="E31" s="221"/>
    </row>
    <row r="32" spans="1:10" ht="80.099999999999994" customHeight="1">
      <c r="A32" s="316"/>
      <c r="B32" s="224">
        <v>22</v>
      </c>
      <c r="C32" s="221" t="s">
        <v>81</v>
      </c>
      <c r="D32" s="220"/>
      <c r="E32" s="221"/>
    </row>
    <row r="33" spans="1:5" ht="48.75" customHeight="1">
      <c r="A33" s="311" t="s">
        <v>82</v>
      </c>
      <c r="B33" s="224">
        <v>23</v>
      </c>
      <c r="C33" s="228" t="s">
        <v>83</v>
      </c>
      <c r="D33" s="224">
        <v>11</v>
      </c>
      <c r="E33" s="225" t="s">
        <v>84</v>
      </c>
    </row>
    <row r="34" spans="1:5" ht="48.75" customHeight="1">
      <c r="A34" s="311"/>
      <c r="B34" s="224">
        <v>24</v>
      </c>
      <c r="C34" s="228" t="s">
        <v>85</v>
      </c>
      <c r="D34" s="224">
        <v>12</v>
      </c>
      <c r="E34" s="225" t="s">
        <v>86</v>
      </c>
    </row>
    <row r="35" spans="1:5" ht="87" customHeight="1">
      <c r="A35" s="311"/>
      <c r="B35" s="224">
        <v>25</v>
      </c>
      <c r="C35" s="228" t="s">
        <v>87</v>
      </c>
      <c r="D35" s="224">
        <v>13</v>
      </c>
      <c r="E35" s="225" t="s">
        <v>88</v>
      </c>
    </row>
    <row r="36" spans="1:5" ht="20.100000000000001" customHeight="1">
      <c r="A36" s="312" t="s">
        <v>89</v>
      </c>
      <c r="B36" s="312"/>
      <c r="C36" s="312"/>
      <c r="D36" s="312"/>
      <c r="E36" s="312"/>
    </row>
    <row r="37" spans="1:5" ht="20.100000000000001" customHeight="1">
      <c r="A37" s="219" t="s">
        <v>40</v>
      </c>
      <c r="B37" s="219" t="s">
        <v>41</v>
      </c>
      <c r="C37" s="219" t="s">
        <v>90</v>
      </c>
      <c r="D37" s="219" t="s">
        <v>43</v>
      </c>
      <c r="E37" s="219" t="s">
        <v>91</v>
      </c>
    </row>
    <row r="38" spans="1:5" ht="98.45" customHeight="1">
      <c r="A38" s="311" t="s">
        <v>92</v>
      </c>
      <c r="B38" s="220">
        <v>1</v>
      </c>
      <c r="C38" s="221" t="s">
        <v>93</v>
      </c>
      <c r="D38" s="220">
        <v>1</v>
      </c>
      <c r="E38" s="221" t="s">
        <v>94</v>
      </c>
    </row>
    <row r="39" spans="1:5" ht="81" customHeight="1">
      <c r="A39" s="311"/>
      <c r="B39" s="220"/>
      <c r="C39" s="221"/>
      <c r="D39" s="220">
        <v>2</v>
      </c>
      <c r="E39" s="221" t="s">
        <v>95</v>
      </c>
    </row>
    <row r="40" spans="1:5" ht="92.1" customHeight="1">
      <c r="A40" s="311"/>
      <c r="B40" s="220"/>
      <c r="C40" s="221"/>
      <c r="D40" s="220">
        <v>3</v>
      </c>
      <c r="E40" s="221" t="s">
        <v>96</v>
      </c>
    </row>
    <row r="41" spans="1:5" ht="49.5" customHeight="1">
      <c r="A41" s="311" t="s">
        <v>97</v>
      </c>
      <c r="B41" s="220">
        <v>2</v>
      </c>
      <c r="C41" s="228" t="s">
        <v>98</v>
      </c>
      <c r="D41" s="220">
        <v>4</v>
      </c>
      <c r="E41" s="228" t="s">
        <v>99</v>
      </c>
    </row>
    <row r="42" spans="1:5" ht="49.5" customHeight="1">
      <c r="A42" s="311"/>
      <c r="B42" s="220">
        <v>3</v>
      </c>
      <c r="C42" s="228" t="s">
        <v>100</v>
      </c>
      <c r="D42" s="220">
        <v>5</v>
      </c>
      <c r="E42" s="228" t="s">
        <v>101</v>
      </c>
    </row>
    <row r="43" spans="1:5" s="229" customFormat="1" ht="42.75">
      <c r="A43" s="311" t="s">
        <v>102</v>
      </c>
      <c r="B43" s="220">
        <v>4</v>
      </c>
      <c r="C43" s="221" t="s">
        <v>103</v>
      </c>
      <c r="D43" s="220">
        <v>6</v>
      </c>
      <c r="E43" s="230" t="s">
        <v>104</v>
      </c>
    </row>
    <row r="44" spans="1:5" s="229" customFormat="1" ht="55.5" customHeight="1">
      <c r="A44" s="311"/>
      <c r="B44" s="220">
        <v>5</v>
      </c>
      <c r="C44" s="221" t="s">
        <v>105</v>
      </c>
      <c r="D44" s="220">
        <v>7</v>
      </c>
      <c r="E44" s="221" t="s">
        <v>106</v>
      </c>
    </row>
    <row r="45" spans="1:5" s="229" customFormat="1" ht="57">
      <c r="A45" s="311"/>
      <c r="B45" s="220">
        <v>6</v>
      </c>
      <c r="C45" s="221" t="s">
        <v>107</v>
      </c>
      <c r="D45" s="220">
        <v>8</v>
      </c>
      <c r="E45" s="221" t="s">
        <v>108</v>
      </c>
    </row>
    <row r="46" spans="1:5" s="229" customFormat="1" ht="61.5" customHeight="1">
      <c r="A46" s="311"/>
      <c r="B46" s="220">
        <v>7</v>
      </c>
      <c r="C46" s="221" t="s">
        <v>109</v>
      </c>
      <c r="D46" s="220">
        <v>9</v>
      </c>
      <c r="E46" s="221" t="s">
        <v>110</v>
      </c>
    </row>
    <row r="47" spans="1:5" ht="71.25" customHeight="1">
      <c r="A47" s="311"/>
      <c r="B47" s="220">
        <v>8</v>
      </c>
      <c r="C47" s="230" t="s">
        <v>111</v>
      </c>
      <c r="D47" s="220">
        <v>10</v>
      </c>
      <c r="E47" s="221" t="s">
        <v>112</v>
      </c>
    </row>
    <row r="48" spans="1:5" ht="105" customHeight="1">
      <c r="A48" s="311"/>
      <c r="B48" s="220"/>
      <c r="C48" s="230"/>
      <c r="D48" s="220">
        <v>11</v>
      </c>
      <c r="E48" s="221" t="s">
        <v>113</v>
      </c>
    </row>
    <row r="49" spans="1:5" ht="75.599999999999994" customHeight="1">
      <c r="A49" s="311" t="s">
        <v>114</v>
      </c>
      <c r="B49" s="220">
        <v>9</v>
      </c>
      <c r="C49" s="221" t="s">
        <v>115</v>
      </c>
      <c r="D49" s="220">
        <v>12</v>
      </c>
      <c r="E49" s="221" t="s">
        <v>116</v>
      </c>
    </row>
    <row r="50" spans="1:5" ht="62.45" customHeight="1">
      <c r="A50" s="311"/>
      <c r="B50" s="220">
        <v>10</v>
      </c>
      <c r="C50" s="221" t="s">
        <v>117</v>
      </c>
      <c r="D50" s="222">
        <v>13</v>
      </c>
      <c r="E50" s="221" t="s">
        <v>118</v>
      </c>
    </row>
    <row r="51" spans="1:5" ht="57">
      <c r="A51" s="311"/>
      <c r="B51" s="220">
        <v>11</v>
      </c>
      <c r="C51" s="221" t="s">
        <v>119</v>
      </c>
      <c r="D51" s="222">
        <v>14</v>
      </c>
      <c r="E51" s="221" t="s">
        <v>120</v>
      </c>
    </row>
    <row r="52" spans="1:5" ht="42.75">
      <c r="A52" s="311" t="s">
        <v>121</v>
      </c>
      <c r="B52" s="220">
        <v>12</v>
      </c>
      <c r="C52" s="221" t="s">
        <v>122</v>
      </c>
      <c r="D52" s="222">
        <v>15</v>
      </c>
      <c r="E52" s="230" t="s">
        <v>123</v>
      </c>
    </row>
    <row r="53" spans="1:5" ht="28.5">
      <c r="A53" s="311"/>
      <c r="B53" s="220">
        <v>13</v>
      </c>
      <c r="C53" s="221" t="s">
        <v>124</v>
      </c>
      <c r="D53" s="222">
        <v>16</v>
      </c>
      <c r="E53" s="230" t="s">
        <v>125</v>
      </c>
    </row>
    <row r="54" spans="1:5" ht="28.5">
      <c r="A54" s="311"/>
      <c r="B54" s="220">
        <v>14</v>
      </c>
      <c r="C54" s="221" t="s">
        <v>126</v>
      </c>
      <c r="D54" s="222">
        <v>17</v>
      </c>
      <c r="E54" s="230" t="s">
        <v>127</v>
      </c>
    </row>
    <row r="55" spans="1:5">
      <c r="A55" s="311"/>
      <c r="B55" s="220">
        <v>15</v>
      </c>
      <c r="C55" s="221" t="s">
        <v>128</v>
      </c>
      <c r="D55" s="222"/>
      <c r="E55" s="230"/>
    </row>
    <row r="56" spans="1:5" ht="28.5">
      <c r="A56" s="311"/>
      <c r="B56" s="220">
        <v>16</v>
      </c>
      <c r="C56" s="221" t="s">
        <v>129</v>
      </c>
      <c r="D56" s="222"/>
      <c r="E56" s="230"/>
    </row>
    <row r="57" spans="1:5" ht="28.5">
      <c r="A57" s="311"/>
      <c r="B57" s="220">
        <v>17</v>
      </c>
      <c r="C57" s="221" t="s">
        <v>130</v>
      </c>
      <c r="D57" s="222"/>
      <c r="E57" s="230"/>
    </row>
    <row r="58" spans="1:5" ht="28.5">
      <c r="A58" s="311"/>
      <c r="B58" s="220">
        <v>18</v>
      </c>
      <c r="C58" s="221" t="s">
        <v>131</v>
      </c>
      <c r="D58" s="222"/>
      <c r="E58" s="230"/>
    </row>
    <row r="59" spans="1:5" ht="42.75">
      <c r="A59" s="311" t="s">
        <v>132</v>
      </c>
      <c r="B59" s="220">
        <v>19</v>
      </c>
      <c r="C59" s="221" t="s">
        <v>133</v>
      </c>
      <c r="D59" s="222">
        <v>18</v>
      </c>
      <c r="E59" s="230" t="s">
        <v>134</v>
      </c>
    </row>
    <row r="60" spans="1:5" ht="42.75">
      <c r="A60" s="311"/>
      <c r="B60" s="220">
        <v>20</v>
      </c>
      <c r="C60" s="221" t="s">
        <v>135</v>
      </c>
      <c r="D60" s="222"/>
      <c r="E60" s="221"/>
    </row>
    <row r="61" spans="1:5" ht="42.75">
      <c r="A61" s="311"/>
      <c r="B61" s="220">
        <v>21</v>
      </c>
      <c r="C61" s="221" t="s">
        <v>136</v>
      </c>
      <c r="D61" s="222"/>
      <c r="E61" s="221"/>
    </row>
    <row r="62" spans="1:5" ht="28.5">
      <c r="A62" s="311"/>
      <c r="B62" s="220">
        <v>22</v>
      </c>
      <c r="C62" s="221" t="s">
        <v>137</v>
      </c>
      <c r="D62" s="222"/>
      <c r="E62" s="221"/>
    </row>
    <row r="63" spans="1:5">
      <c r="A63" s="311"/>
      <c r="B63" s="220"/>
      <c r="C63" s="221"/>
      <c r="D63" s="222"/>
      <c r="E63" s="221"/>
    </row>
    <row r="64" spans="1:5" ht="57">
      <c r="A64" s="315" t="s">
        <v>138</v>
      </c>
      <c r="B64" s="220"/>
      <c r="C64" s="221"/>
      <c r="D64" s="222">
        <v>19</v>
      </c>
      <c r="E64" s="230" t="s">
        <v>139</v>
      </c>
    </row>
    <row r="65" spans="1:6" ht="28.5">
      <c r="A65" s="316"/>
      <c r="B65" s="220"/>
      <c r="C65" s="221"/>
      <c r="D65" s="222">
        <v>20</v>
      </c>
      <c r="E65" s="230" t="s">
        <v>140</v>
      </c>
    </row>
    <row r="66" spans="1:6" ht="45" customHeight="1">
      <c r="A66" s="319"/>
      <c r="B66" s="220"/>
      <c r="C66" s="221"/>
      <c r="D66" s="222">
        <v>21</v>
      </c>
      <c r="E66" s="221" t="s">
        <v>141</v>
      </c>
    </row>
    <row r="67" spans="1:6" ht="77.099999999999994" customHeight="1">
      <c r="A67" s="276" t="s">
        <v>142</v>
      </c>
      <c r="B67" s="220">
        <v>23</v>
      </c>
      <c r="C67" s="221" t="s">
        <v>143</v>
      </c>
      <c r="D67" s="222">
        <v>22</v>
      </c>
      <c r="E67" s="221" t="s">
        <v>144</v>
      </c>
    </row>
    <row r="68" spans="1:6" ht="50.1" customHeight="1">
      <c r="A68" s="311" t="s">
        <v>145</v>
      </c>
      <c r="B68" s="220">
        <v>24</v>
      </c>
      <c r="C68" s="230" t="s">
        <v>146</v>
      </c>
      <c r="D68" s="222">
        <v>23</v>
      </c>
      <c r="E68" s="230" t="s">
        <v>147</v>
      </c>
    </row>
    <row r="69" spans="1:6" ht="50.1" customHeight="1">
      <c r="A69" s="311"/>
      <c r="B69" s="220">
        <v>25</v>
      </c>
      <c r="C69" s="230" t="s">
        <v>148</v>
      </c>
      <c r="D69" s="222"/>
      <c r="E69" s="230"/>
    </row>
    <row r="70" spans="1:6" ht="50.1" customHeight="1">
      <c r="A70" s="311"/>
      <c r="B70" s="220">
        <v>26</v>
      </c>
      <c r="C70" s="230" t="s">
        <v>149</v>
      </c>
      <c r="D70" s="222"/>
      <c r="E70" s="230"/>
    </row>
    <row r="71" spans="1:6" ht="50.1" customHeight="1">
      <c r="A71" s="311"/>
      <c r="B71" s="220">
        <v>27</v>
      </c>
      <c r="C71" s="230" t="s">
        <v>150</v>
      </c>
      <c r="D71" s="222"/>
      <c r="E71" s="230"/>
    </row>
    <row r="72" spans="1:6" ht="39.950000000000003" customHeight="1">
      <c r="A72" s="315" t="s">
        <v>151</v>
      </c>
      <c r="B72" s="220">
        <v>28</v>
      </c>
      <c r="C72" s="221" t="s">
        <v>152</v>
      </c>
      <c r="D72" s="222">
        <v>24</v>
      </c>
      <c r="E72" s="221" t="s">
        <v>153</v>
      </c>
    </row>
    <row r="73" spans="1:6" ht="72" customHeight="1">
      <c r="A73" s="316"/>
      <c r="B73" s="220">
        <v>29</v>
      </c>
      <c r="C73" s="221" t="s">
        <v>154</v>
      </c>
      <c r="D73" s="222">
        <v>25</v>
      </c>
      <c r="E73" s="221" t="s">
        <v>155</v>
      </c>
    </row>
    <row r="74" spans="1:6">
      <c r="B74" s="254"/>
      <c r="C74" s="255"/>
      <c r="D74" s="254"/>
    </row>
    <row r="75" spans="1:6" ht="45.75" customHeight="1">
      <c r="A75" s="256" t="s">
        <v>156</v>
      </c>
      <c r="B75" s="320" t="s">
        <v>157</v>
      </c>
      <c r="C75" s="321"/>
      <c r="D75" s="257" t="s">
        <v>158</v>
      </c>
      <c r="E75" s="258" t="s">
        <v>159</v>
      </c>
      <c r="F75" s="259"/>
    </row>
    <row r="76" spans="1:6" ht="36" customHeight="1">
      <c r="A76" s="260" t="s">
        <v>160</v>
      </c>
      <c r="B76" s="317" t="s">
        <v>161</v>
      </c>
      <c r="C76" s="318"/>
      <c r="D76" s="261" t="s">
        <v>162</v>
      </c>
      <c r="E76" s="262" t="s">
        <v>163</v>
      </c>
      <c r="F76" s="259"/>
    </row>
    <row r="77" spans="1:6" ht="18" customHeight="1">
      <c r="E77" s="263"/>
    </row>
    <row r="78" spans="1:6" ht="36" customHeight="1"/>
    <row r="79" spans="1:6" ht="36" customHeight="1"/>
  </sheetData>
  <mergeCells count="27">
    <mergeCell ref="B76:C76"/>
    <mergeCell ref="A52:A58"/>
    <mergeCell ref="A59:A63"/>
    <mergeCell ref="A64:A66"/>
    <mergeCell ref="A68:A71"/>
    <mergeCell ref="A72:A73"/>
    <mergeCell ref="B75:C75"/>
    <mergeCell ref="A49:A51"/>
    <mergeCell ref="A9:E9"/>
    <mergeCell ref="A11:A14"/>
    <mergeCell ref="A15:A17"/>
    <mergeCell ref="A18:A25"/>
    <mergeCell ref="A26:A29"/>
    <mergeCell ref="A30:A32"/>
    <mergeCell ref="A33:A35"/>
    <mergeCell ref="A36:E36"/>
    <mergeCell ref="A38:A40"/>
    <mergeCell ref="A41:A42"/>
    <mergeCell ref="A43:A48"/>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6901-5B64-47FA-9656-6902C0E060AC}">
  <sheetPr codeName="Sheet5"/>
  <dimension ref="A1:F13"/>
  <sheetViews>
    <sheetView showGridLines="0" view="pageBreakPreview" zoomScale="60" zoomScaleNormal="90" workbookViewId="0">
      <selection activeCell="T26" sqref="T26"/>
    </sheetView>
  </sheetViews>
  <sheetFormatPr baseColWidth="10" defaultColWidth="10.42578125" defaultRowHeight="15"/>
  <cols>
    <col min="1" max="1" width="60.85546875" style="245" customWidth="1"/>
    <col min="2" max="2" width="15.85546875" style="246" customWidth="1"/>
    <col min="3" max="5" width="15.85546875" style="247" customWidth="1"/>
    <col min="6" max="6" width="40.85546875" style="245" customWidth="1"/>
    <col min="7" max="7" width="2.7109375" style="234" customWidth="1"/>
    <col min="8" max="16384" width="10.42578125" style="234"/>
  </cols>
  <sheetData>
    <row r="1" spans="1:6" ht="80.099999999999994" customHeight="1">
      <c r="A1" s="233"/>
      <c r="B1" s="322" t="s">
        <v>164</v>
      </c>
      <c r="C1" s="322"/>
      <c r="D1" s="322"/>
      <c r="E1" s="322"/>
      <c r="F1" s="233"/>
    </row>
    <row r="2" spans="1:6">
      <c r="A2" s="323" t="s">
        <v>165</v>
      </c>
      <c r="B2" s="323"/>
      <c r="C2" s="323"/>
      <c r="D2" s="323"/>
      <c r="E2" s="323"/>
      <c r="F2" s="323"/>
    </row>
    <row r="3" spans="1:6" ht="28.5" customHeight="1">
      <c r="A3" s="324" t="s">
        <v>166</v>
      </c>
      <c r="B3" s="325" t="s">
        <v>167</v>
      </c>
      <c r="C3" s="325"/>
      <c r="D3" s="325"/>
      <c r="E3" s="325"/>
      <c r="F3" s="278" t="s">
        <v>168</v>
      </c>
    </row>
    <row r="4" spans="1:6" ht="46.5" customHeight="1">
      <c r="A4" s="324"/>
      <c r="B4" s="235" t="s">
        <v>169</v>
      </c>
      <c r="C4" s="235" t="s">
        <v>170</v>
      </c>
      <c r="D4" s="235" t="s">
        <v>171</v>
      </c>
      <c r="E4" s="235" t="s">
        <v>172</v>
      </c>
      <c r="F4" s="236"/>
    </row>
    <row r="5" spans="1:6" ht="65.099999999999994" customHeight="1">
      <c r="A5" s="243"/>
      <c r="B5" s="237"/>
      <c r="C5" s="238"/>
      <c r="D5" s="238"/>
      <c r="E5" s="238"/>
      <c r="F5" s="239"/>
    </row>
    <row r="6" spans="1:6" ht="65.099999999999994" customHeight="1">
      <c r="A6" s="264"/>
      <c r="B6" s="237"/>
      <c r="C6" s="238"/>
      <c r="D6" s="238"/>
      <c r="E6" s="238"/>
      <c r="F6" s="239"/>
    </row>
    <row r="7" spans="1:6" ht="65.099999999999994" customHeight="1">
      <c r="A7" s="264"/>
      <c r="B7" s="237"/>
      <c r="C7" s="238"/>
      <c r="D7" s="238"/>
      <c r="E7" s="238"/>
      <c r="F7" s="239"/>
    </row>
    <row r="8" spans="1:6" ht="65.099999999999994" customHeight="1">
      <c r="A8" s="264"/>
      <c r="B8" s="237"/>
      <c r="C8" s="238"/>
      <c r="D8" s="238"/>
      <c r="E8" s="238"/>
      <c r="F8" s="239"/>
    </row>
    <row r="9" spans="1:6" ht="78.95" customHeight="1">
      <c r="A9" s="243"/>
      <c r="B9" s="237"/>
      <c r="C9" s="238"/>
      <c r="D9" s="238"/>
      <c r="E9" s="238"/>
      <c r="F9" s="239"/>
    </row>
    <row r="10" spans="1:6" ht="65.099999999999994" customHeight="1">
      <c r="A10" s="240"/>
      <c r="B10" s="237"/>
      <c r="C10" s="238"/>
      <c r="D10" s="238"/>
      <c r="E10" s="238"/>
      <c r="F10" s="239"/>
    </row>
    <row r="11" spans="1:6" ht="65.099999999999994" customHeight="1">
      <c r="A11" s="243"/>
      <c r="B11" s="241"/>
      <c r="C11" s="242"/>
      <c r="D11" s="242"/>
      <c r="E11" s="242"/>
      <c r="F11" s="244"/>
    </row>
    <row r="12" spans="1:6" ht="65.099999999999994" customHeight="1">
      <c r="A12" s="243"/>
      <c r="B12" s="241"/>
      <c r="C12" s="242"/>
      <c r="D12" s="238"/>
      <c r="E12" s="242"/>
      <c r="F12" s="244"/>
    </row>
    <row r="13" spans="1:6" ht="65.099999999999994" customHeight="1">
      <c r="A13" s="243"/>
      <c r="B13" s="241"/>
      <c r="C13" s="242"/>
      <c r="D13" s="242"/>
      <c r="E13" s="242"/>
      <c r="F13" s="244"/>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85BD51CC-5742-49DA-80B4-7CB36497D9F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0921EF0-0388-4474-AD29-963142C77B08}"/>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53" zoomScale="112" zoomScaleNormal="112" workbookViewId="0">
      <selection activeCell="F21" sqref="F21:G21"/>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9" t="s">
        <v>173</v>
      </c>
      <c r="C2" s="330"/>
      <c r="D2" s="330"/>
      <c r="E2" s="330"/>
      <c r="F2" s="330"/>
      <c r="G2" s="331"/>
    </row>
    <row r="3" spans="2:9" ht="15">
      <c r="B3" s="332" t="s">
        <v>174</v>
      </c>
      <c r="C3" s="333"/>
      <c r="D3" s="334"/>
      <c r="E3" s="334"/>
      <c r="F3" s="334"/>
      <c r="G3" s="335"/>
    </row>
    <row r="4" spans="2:9" ht="88.5" customHeight="1">
      <c r="B4" s="336" t="s">
        <v>175</v>
      </c>
      <c r="C4" s="337"/>
      <c r="D4" s="337"/>
      <c r="E4" s="337"/>
      <c r="F4" s="337"/>
      <c r="G4" s="338"/>
    </row>
    <row r="5" spans="2:9" ht="15">
      <c r="B5" s="122"/>
      <c r="C5" s="134"/>
      <c r="D5" s="135"/>
      <c r="E5" s="136"/>
      <c r="F5" s="136"/>
      <c r="G5" s="136"/>
    </row>
    <row r="6" spans="2:9" ht="16.5" customHeight="1">
      <c r="B6" s="339" t="s">
        <v>176</v>
      </c>
      <c r="C6" s="340"/>
      <c r="D6" s="340"/>
      <c r="E6" s="340"/>
      <c r="F6" s="340"/>
      <c r="G6" s="341"/>
    </row>
    <row r="7" spans="2:9" ht="76.5" customHeight="1">
      <c r="B7" s="339"/>
      <c r="C7" s="340"/>
      <c r="D7" s="340"/>
      <c r="E7" s="340"/>
      <c r="F7" s="340"/>
      <c r="G7" s="341"/>
    </row>
    <row r="8" spans="2:9" ht="15" thickBot="1">
      <c r="B8" s="137"/>
      <c r="C8" s="138"/>
      <c r="D8" s="138"/>
      <c r="E8" s="139"/>
      <c r="F8" s="140"/>
      <c r="G8" s="140"/>
    </row>
    <row r="9" spans="2:9">
      <c r="B9" s="141"/>
      <c r="C9" s="142" t="s">
        <v>177</v>
      </c>
      <c r="D9" s="342" t="s">
        <v>178</v>
      </c>
      <c r="E9" s="343"/>
      <c r="F9" s="344" t="s">
        <v>179</v>
      </c>
      <c r="G9" s="345"/>
    </row>
    <row r="10" spans="2:9" ht="15" customHeight="1">
      <c r="B10" s="143"/>
      <c r="C10" s="124">
        <v>5</v>
      </c>
      <c r="D10" s="346" t="s">
        <v>180</v>
      </c>
      <c r="E10" s="347"/>
      <c r="F10" s="348" t="s">
        <v>181</v>
      </c>
      <c r="G10" s="349"/>
      <c r="H10" s="327"/>
      <c r="I10" s="327"/>
    </row>
    <row r="11" spans="2:9">
      <c r="B11" s="143"/>
      <c r="C11" s="124">
        <v>5</v>
      </c>
      <c r="D11" s="346" t="s">
        <v>182</v>
      </c>
      <c r="E11" s="347"/>
      <c r="F11" s="348" t="s">
        <v>183</v>
      </c>
      <c r="G11" s="349"/>
      <c r="H11" s="327"/>
      <c r="I11" s="327"/>
    </row>
    <row r="12" spans="2:9">
      <c r="B12" s="143"/>
      <c r="C12" s="124">
        <v>5</v>
      </c>
      <c r="D12" s="346" t="s">
        <v>184</v>
      </c>
      <c r="E12" s="347"/>
      <c r="F12" s="348" t="s">
        <v>185</v>
      </c>
      <c r="G12" s="349"/>
      <c r="H12" s="327"/>
      <c r="I12" s="327"/>
    </row>
    <row r="13" spans="2:9" ht="27.75" customHeight="1">
      <c r="B13" s="143"/>
      <c r="C13" s="124">
        <v>5</v>
      </c>
      <c r="D13" s="346" t="s">
        <v>186</v>
      </c>
      <c r="E13" s="347"/>
      <c r="F13" s="348" t="s">
        <v>187</v>
      </c>
      <c r="G13" s="349"/>
      <c r="H13" s="327"/>
      <c r="I13" s="327"/>
    </row>
    <row r="14" spans="2:9">
      <c r="B14" s="143"/>
      <c r="C14" s="124">
        <v>5</v>
      </c>
      <c r="D14" s="346" t="s">
        <v>188</v>
      </c>
      <c r="E14" s="347"/>
      <c r="F14" s="348" t="s">
        <v>189</v>
      </c>
      <c r="G14" s="349"/>
      <c r="H14" s="327"/>
      <c r="I14" s="327"/>
    </row>
    <row r="15" spans="2:9" ht="41.25" customHeight="1">
      <c r="B15" s="143"/>
      <c r="C15" s="124">
        <v>5</v>
      </c>
      <c r="D15" s="346" t="s">
        <v>190</v>
      </c>
      <c r="E15" s="347"/>
      <c r="F15" s="348" t="s">
        <v>191</v>
      </c>
      <c r="G15" s="349"/>
      <c r="H15" s="327"/>
      <c r="I15" s="327"/>
    </row>
    <row r="16" spans="2:9" ht="41.25" customHeight="1">
      <c r="B16" s="143"/>
      <c r="C16" s="124">
        <v>5</v>
      </c>
      <c r="D16" s="350" t="s">
        <v>192</v>
      </c>
      <c r="E16" s="351"/>
      <c r="F16" s="348" t="s">
        <v>193</v>
      </c>
      <c r="G16" s="349"/>
      <c r="H16" s="327"/>
      <c r="I16" s="327"/>
    </row>
    <row r="17" spans="2:9" ht="51.75" customHeight="1">
      <c r="B17" s="143"/>
      <c r="C17" s="124">
        <v>5</v>
      </c>
      <c r="D17" s="351" t="s">
        <v>194</v>
      </c>
      <c r="E17" s="352"/>
      <c r="F17" s="348" t="s">
        <v>195</v>
      </c>
      <c r="G17" s="349"/>
      <c r="H17" s="327"/>
      <c r="I17" s="327"/>
    </row>
    <row r="18" spans="2:9" ht="51.75" customHeight="1">
      <c r="B18" s="143"/>
      <c r="C18" s="124">
        <v>5</v>
      </c>
      <c r="D18" s="350" t="s">
        <v>196</v>
      </c>
      <c r="E18" s="351"/>
      <c r="F18" s="348" t="s">
        <v>197</v>
      </c>
      <c r="G18" s="349"/>
      <c r="H18" s="327"/>
      <c r="I18" s="327"/>
    </row>
    <row r="19" spans="2:9" ht="51.75" customHeight="1">
      <c r="B19" s="143"/>
      <c r="C19" s="124">
        <v>5</v>
      </c>
      <c r="D19" s="129" t="s">
        <v>198</v>
      </c>
      <c r="E19" s="130"/>
      <c r="F19" s="348" t="s">
        <v>199</v>
      </c>
      <c r="G19" s="349"/>
      <c r="H19" s="327"/>
      <c r="I19" s="327"/>
    </row>
    <row r="20" spans="2:9" ht="51.75" customHeight="1">
      <c r="B20" s="143"/>
      <c r="C20" s="124">
        <v>5</v>
      </c>
      <c r="D20" s="129" t="s">
        <v>200</v>
      </c>
      <c r="E20" s="130"/>
      <c r="F20" s="348" t="s">
        <v>201</v>
      </c>
      <c r="G20" s="349"/>
      <c r="H20" s="327"/>
      <c r="I20" s="327"/>
    </row>
    <row r="21" spans="2:9" ht="66.75" customHeight="1">
      <c r="B21" s="143"/>
      <c r="C21" s="124">
        <v>5</v>
      </c>
      <c r="D21" s="350" t="s">
        <v>202</v>
      </c>
      <c r="E21" s="351"/>
      <c r="F21" s="348" t="s">
        <v>203</v>
      </c>
      <c r="G21" s="349"/>
      <c r="H21" s="327"/>
      <c r="I21" s="327"/>
    </row>
    <row r="22" spans="2:9" ht="36" customHeight="1">
      <c r="B22" s="143"/>
      <c r="C22" s="124">
        <v>5</v>
      </c>
      <c r="D22" s="353" t="s">
        <v>204</v>
      </c>
      <c r="E22" s="354"/>
      <c r="F22" s="348" t="s">
        <v>205</v>
      </c>
      <c r="G22" s="349"/>
      <c r="H22" s="328"/>
      <c r="I22" s="328"/>
    </row>
    <row r="23" spans="2:9" ht="26.25" customHeight="1">
      <c r="B23" s="143"/>
      <c r="C23" s="124">
        <v>5</v>
      </c>
      <c r="D23" s="355" t="s">
        <v>206</v>
      </c>
      <c r="E23" s="355"/>
      <c r="F23" s="356" t="s">
        <v>207</v>
      </c>
      <c r="G23" s="349"/>
      <c r="H23" s="327"/>
      <c r="I23" s="327"/>
    </row>
    <row r="24" spans="2:9" ht="26.25" customHeight="1">
      <c r="B24" s="143"/>
      <c r="C24" s="124">
        <v>5</v>
      </c>
      <c r="D24" s="355" t="s">
        <v>208</v>
      </c>
      <c r="E24" s="355"/>
      <c r="F24" s="356" t="s">
        <v>209</v>
      </c>
      <c r="G24" s="349"/>
      <c r="H24" s="327"/>
      <c r="I24" s="327"/>
    </row>
    <row r="25" spans="2:9" ht="26.25" customHeight="1">
      <c r="B25" s="143"/>
      <c r="C25" s="124">
        <v>5</v>
      </c>
      <c r="D25" s="357" t="s">
        <v>210</v>
      </c>
      <c r="E25" s="358"/>
      <c r="F25" s="356" t="s">
        <v>211</v>
      </c>
      <c r="G25" s="349"/>
      <c r="H25" s="327"/>
      <c r="I25" s="327"/>
    </row>
    <row r="26" spans="2:9" ht="27" customHeight="1">
      <c r="B26" s="144"/>
      <c r="C26" s="359" t="s">
        <v>212</v>
      </c>
      <c r="D26" s="360"/>
      <c r="E26" s="360"/>
      <c r="F26" s="360"/>
      <c r="G26" s="361"/>
    </row>
    <row r="27" spans="2:9" ht="27" customHeight="1">
      <c r="B27" s="362" t="s">
        <v>213</v>
      </c>
      <c r="C27" s="363"/>
      <c r="D27" s="363"/>
      <c r="E27" s="363"/>
      <c r="F27" s="363"/>
      <c r="G27" s="364"/>
    </row>
    <row r="28" spans="2:9" ht="10.5" customHeight="1">
      <c r="B28" s="145"/>
      <c r="D28" s="146"/>
      <c r="E28" s="147"/>
      <c r="F28" s="148"/>
      <c r="G28" s="148"/>
    </row>
    <row r="29" spans="2:9">
      <c r="B29" s="145"/>
      <c r="C29" s="149"/>
      <c r="D29" s="365" t="s">
        <v>178</v>
      </c>
      <c r="E29" s="365"/>
      <c r="F29" s="366" t="s">
        <v>179</v>
      </c>
      <c r="G29" s="367"/>
    </row>
    <row r="30" spans="2:9">
      <c r="B30" s="145"/>
      <c r="D30" s="368" t="s">
        <v>180</v>
      </c>
      <c r="E30" s="368"/>
      <c r="F30" s="369" t="s">
        <v>214</v>
      </c>
      <c r="G30" s="370"/>
      <c r="H30" s="327"/>
      <c r="I30" s="327"/>
    </row>
    <row r="31" spans="2:9">
      <c r="B31" s="145"/>
      <c r="D31" s="368" t="s">
        <v>182</v>
      </c>
      <c r="E31" s="368"/>
      <c r="F31" s="369" t="s">
        <v>215</v>
      </c>
      <c r="G31" s="370"/>
      <c r="H31" s="327"/>
      <c r="I31" s="327"/>
    </row>
    <row r="32" spans="2:9">
      <c r="B32" s="145"/>
      <c r="D32" s="368" t="s">
        <v>184</v>
      </c>
      <c r="E32" s="368"/>
      <c r="F32" s="369" t="s">
        <v>216</v>
      </c>
      <c r="G32" s="370"/>
      <c r="H32" s="327"/>
      <c r="I32" s="327"/>
    </row>
    <row r="33" spans="2:9">
      <c r="B33" s="145"/>
      <c r="D33" s="368" t="s">
        <v>186</v>
      </c>
      <c r="E33" s="368"/>
      <c r="F33" s="369" t="s">
        <v>217</v>
      </c>
      <c r="G33" s="370"/>
      <c r="H33" s="327"/>
      <c r="I33" s="327"/>
    </row>
    <row r="34" spans="2:9">
      <c r="B34" s="145"/>
      <c r="D34" s="368" t="s">
        <v>188</v>
      </c>
      <c r="E34" s="368"/>
      <c r="F34" s="369" t="s">
        <v>218</v>
      </c>
      <c r="G34" s="370"/>
      <c r="H34" s="327"/>
      <c r="I34" s="327"/>
    </row>
    <row r="35" spans="2:9" ht="40.9" customHeight="1">
      <c r="B35" s="145"/>
      <c r="D35" s="368" t="s">
        <v>219</v>
      </c>
      <c r="E35" s="368"/>
      <c r="F35" s="369" t="s">
        <v>220</v>
      </c>
      <c r="G35" s="370"/>
      <c r="H35" s="327"/>
      <c r="I35" s="327"/>
    </row>
    <row r="36" spans="2:9" ht="42" customHeight="1">
      <c r="B36" s="123"/>
      <c r="C36" s="150"/>
      <c r="D36" s="368" t="s">
        <v>221</v>
      </c>
      <c r="E36" s="368"/>
      <c r="F36" s="369" t="s">
        <v>222</v>
      </c>
      <c r="G36" s="370"/>
      <c r="H36" s="326"/>
      <c r="I36" s="326"/>
    </row>
    <row r="37" spans="2:9" ht="30.75" customHeight="1">
      <c r="B37" s="123"/>
      <c r="C37" s="150"/>
      <c r="D37" s="368" t="s">
        <v>223</v>
      </c>
      <c r="E37" s="368"/>
      <c r="F37" s="371" t="s">
        <v>224</v>
      </c>
      <c r="G37" s="372"/>
      <c r="H37" s="326"/>
      <c r="I37" s="326"/>
    </row>
    <row r="38" spans="2:9" ht="33" customHeight="1">
      <c r="B38" s="123"/>
      <c r="C38" s="150"/>
      <c r="D38" s="368" t="s">
        <v>225</v>
      </c>
      <c r="E38" s="368"/>
      <c r="F38" s="371" t="s">
        <v>224</v>
      </c>
      <c r="G38" s="372"/>
      <c r="H38" s="326"/>
      <c r="I38" s="326"/>
    </row>
    <row r="39" spans="2:9" ht="30" customHeight="1">
      <c r="B39" s="123"/>
      <c r="C39" s="150"/>
      <c r="D39" s="368" t="s">
        <v>226</v>
      </c>
      <c r="E39" s="368"/>
      <c r="F39" s="371" t="s">
        <v>224</v>
      </c>
      <c r="G39" s="372"/>
      <c r="H39" s="326"/>
      <c r="I39" s="326"/>
    </row>
    <row r="40" spans="2:9" ht="30" customHeight="1">
      <c r="B40" s="123"/>
      <c r="C40" s="150"/>
      <c r="D40" s="368" t="s">
        <v>227</v>
      </c>
      <c r="E40" s="368"/>
      <c r="F40" s="371" t="s">
        <v>224</v>
      </c>
      <c r="G40" s="372"/>
      <c r="H40" s="326"/>
      <c r="I40" s="326"/>
    </row>
    <row r="41" spans="2:9" ht="30" customHeight="1">
      <c r="B41" s="123"/>
      <c r="C41" s="150"/>
      <c r="D41" s="373" t="s">
        <v>228</v>
      </c>
      <c r="E41" s="374"/>
      <c r="F41" s="369" t="s">
        <v>229</v>
      </c>
      <c r="G41" s="370"/>
      <c r="H41" s="326"/>
      <c r="I41" s="326"/>
    </row>
    <row r="42" spans="2:9" ht="35.25" customHeight="1">
      <c r="B42" s="123"/>
      <c r="C42" s="150"/>
      <c r="D42" s="368" t="s">
        <v>230</v>
      </c>
      <c r="E42" s="368"/>
      <c r="F42" s="369" t="s">
        <v>231</v>
      </c>
      <c r="G42" s="370"/>
      <c r="H42" s="326"/>
      <c r="I42" s="326"/>
    </row>
    <row r="43" spans="2:9" ht="31.5" customHeight="1">
      <c r="B43" s="123"/>
      <c r="C43" s="150"/>
      <c r="D43" s="368" t="s">
        <v>223</v>
      </c>
      <c r="E43" s="368"/>
      <c r="F43" s="371" t="s">
        <v>224</v>
      </c>
      <c r="G43" s="372"/>
      <c r="H43" s="326"/>
      <c r="I43" s="326"/>
    </row>
    <row r="44" spans="2:9" ht="35.25" customHeight="1">
      <c r="B44" s="123"/>
      <c r="C44" s="150"/>
      <c r="D44" s="368" t="s">
        <v>232</v>
      </c>
      <c r="E44" s="368"/>
      <c r="F44" s="371" t="s">
        <v>224</v>
      </c>
      <c r="G44" s="372"/>
      <c r="H44" s="326"/>
      <c r="I44" s="326"/>
    </row>
    <row r="45" spans="2:9" ht="57" customHeight="1">
      <c r="B45" s="123"/>
      <c r="C45" s="150"/>
      <c r="D45" s="368" t="s">
        <v>227</v>
      </c>
      <c r="E45" s="368"/>
      <c r="F45" s="371" t="s">
        <v>224</v>
      </c>
      <c r="G45" s="372"/>
      <c r="H45" s="326"/>
      <c r="I45" s="326"/>
    </row>
    <row r="46" spans="2:9" ht="32.25" customHeight="1">
      <c r="B46" s="123"/>
      <c r="C46" s="150"/>
      <c r="D46" s="368" t="s">
        <v>225</v>
      </c>
      <c r="E46" s="368"/>
      <c r="F46" s="371" t="s">
        <v>224</v>
      </c>
      <c r="G46" s="372"/>
      <c r="H46" s="326"/>
      <c r="I46" s="326"/>
    </row>
    <row r="47" spans="2:9" ht="32.25" customHeight="1">
      <c r="B47" s="123"/>
      <c r="C47" s="150"/>
      <c r="D47" s="373" t="s">
        <v>233</v>
      </c>
      <c r="E47" s="374"/>
      <c r="F47" s="375" t="s">
        <v>234</v>
      </c>
      <c r="G47" s="376"/>
      <c r="H47" s="326"/>
      <c r="I47" s="326"/>
    </row>
    <row r="48" spans="2:9" ht="32.25" customHeight="1">
      <c r="B48" s="123"/>
      <c r="C48" s="150"/>
      <c r="D48" s="368" t="s">
        <v>235</v>
      </c>
      <c r="E48" s="368"/>
      <c r="F48" s="369" t="s">
        <v>236</v>
      </c>
      <c r="G48" s="370"/>
      <c r="H48" s="326"/>
      <c r="I48" s="326"/>
    </row>
    <row r="49" spans="2:9" ht="32.25" customHeight="1">
      <c r="B49" s="123"/>
      <c r="C49" s="150"/>
      <c r="D49" s="368" t="s">
        <v>237</v>
      </c>
      <c r="E49" s="368"/>
      <c r="F49" s="369" t="s">
        <v>238</v>
      </c>
      <c r="G49" s="370"/>
      <c r="H49" s="326"/>
      <c r="I49" s="326"/>
    </row>
    <row r="50" spans="2:9" ht="32.25" customHeight="1">
      <c r="B50" s="123"/>
      <c r="C50" s="150"/>
      <c r="D50" s="368" t="s">
        <v>239</v>
      </c>
      <c r="E50" s="368"/>
      <c r="F50" s="369" t="s">
        <v>240</v>
      </c>
      <c r="G50" s="370"/>
      <c r="H50" s="326"/>
      <c r="I50" s="326"/>
    </row>
    <row r="51" spans="2:9" ht="32.25" customHeight="1">
      <c r="B51" s="123"/>
      <c r="C51" s="150"/>
      <c r="D51" s="146"/>
      <c r="E51" s="146"/>
      <c r="F51" s="148"/>
      <c r="G51" s="148"/>
      <c r="H51" s="326"/>
      <c r="I51" s="326"/>
    </row>
    <row r="52" spans="2:9" ht="32.25" customHeight="1">
      <c r="B52" s="123"/>
      <c r="C52" s="150"/>
      <c r="D52" s="146"/>
      <c r="E52" s="146"/>
      <c r="F52" s="148"/>
      <c r="G52" s="148"/>
    </row>
    <row r="53" spans="2:9" ht="32.25" customHeight="1">
      <c r="B53" s="123"/>
      <c r="C53" s="150"/>
      <c r="D53" s="146"/>
      <c r="E53" s="146"/>
      <c r="F53" s="148"/>
      <c r="G53" s="148"/>
    </row>
    <row r="54" spans="2:9" ht="21.75" customHeight="1">
      <c r="B54" s="377" t="s">
        <v>241</v>
      </c>
      <c r="C54" s="378"/>
      <c r="D54" s="378"/>
      <c r="E54" s="378"/>
      <c r="F54" s="378"/>
      <c r="G54" s="379"/>
    </row>
    <row r="55" spans="2:9" ht="21.75" customHeight="1">
      <c r="B55" s="377" t="s">
        <v>242</v>
      </c>
      <c r="C55" s="378"/>
      <c r="D55" s="378"/>
      <c r="E55" s="378"/>
      <c r="F55" s="378"/>
      <c r="G55" s="379"/>
    </row>
    <row r="56" spans="2:9" ht="20.25" customHeight="1">
      <c r="B56" s="377" t="s">
        <v>243</v>
      </c>
      <c r="C56" s="378"/>
      <c r="D56" s="378"/>
      <c r="E56" s="378"/>
      <c r="F56" s="378"/>
      <c r="G56" s="379"/>
    </row>
    <row r="57" spans="2:9" ht="20.25" customHeight="1">
      <c r="B57" s="377" t="s">
        <v>244</v>
      </c>
      <c r="C57" s="378"/>
      <c r="D57" s="378"/>
      <c r="E57" s="378"/>
      <c r="F57" s="378"/>
      <c r="G57" s="379"/>
    </row>
    <row r="58" spans="2:9" ht="18" customHeight="1" thickBot="1">
      <c r="B58" s="380" t="s">
        <v>245</v>
      </c>
      <c r="C58" s="381"/>
      <c r="D58" s="381"/>
      <c r="E58" s="381"/>
      <c r="F58" s="381"/>
      <c r="G58" s="382"/>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129"/>
  <sheetViews>
    <sheetView showGridLines="0" topLeftCell="C1" zoomScale="60" zoomScaleNormal="60" zoomScaleSheetLayoutView="50" zoomScalePageLayoutView="50" workbookViewId="0">
      <selection activeCell="D7" sqref="D7:D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15"/>
      <c r="B1" s="416"/>
      <c r="C1" s="41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17"/>
      <c r="B2" s="418"/>
      <c r="C2" s="41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19" t="s">
        <v>246</v>
      </c>
      <c r="B4" s="419"/>
      <c r="C4" s="419"/>
      <c r="D4" s="435" t="s">
        <v>5</v>
      </c>
      <c r="E4" s="436"/>
      <c r="F4" s="436"/>
      <c r="G4" s="436"/>
      <c r="H4" s="436"/>
      <c r="I4" s="436"/>
      <c r="J4" s="436"/>
      <c r="K4" s="436"/>
      <c r="L4" s="436"/>
      <c r="M4" s="436"/>
      <c r="N4" s="437"/>
      <c r="O4" s="191"/>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19" t="s">
        <v>247</v>
      </c>
      <c r="B5" s="419"/>
      <c r="C5" s="419"/>
      <c r="D5" s="435" t="s">
        <v>248</v>
      </c>
      <c r="E5" s="436"/>
      <c r="F5" s="436"/>
      <c r="G5" s="436"/>
      <c r="H5" s="436"/>
      <c r="I5" s="436"/>
      <c r="J5" s="436"/>
      <c r="K5" s="436"/>
      <c r="L5" s="436"/>
      <c r="M5" s="436"/>
      <c r="N5" s="437"/>
      <c r="O5" s="192"/>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19" t="s">
        <v>249</v>
      </c>
      <c r="B6" s="419"/>
      <c r="C6" s="419"/>
      <c r="D6" s="435" t="s">
        <v>250</v>
      </c>
      <c r="E6" s="436"/>
      <c r="F6" s="436"/>
      <c r="G6" s="436"/>
      <c r="H6" s="436"/>
      <c r="I6" s="436"/>
      <c r="J6" s="436"/>
      <c r="K6" s="436"/>
      <c r="L6" s="436"/>
      <c r="M6" s="436"/>
      <c r="N6" s="437"/>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251</v>
      </c>
      <c r="B7" s="155"/>
      <c r="C7" s="155"/>
      <c r="D7" s="423" t="s">
        <v>252</v>
      </c>
      <c r="E7" s="438" t="s">
        <v>253</v>
      </c>
      <c r="F7" s="439"/>
      <c r="G7" s="439"/>
      <c r="H7" s="440"/>
      <c r="I7" s="447" t="s">
        <v>254</v>
      </c>
      <c r="J7" s="448"/>
      <c r="K7" s="448"/>
      <c r="L7" s="448"/>
      <c r="M7" s="449"/>
      <c r="N7" s="445" t="s">
        <v>255</v>
      </c>
      <c r="O7" s="446"/>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420" t="s">
        <v>256</v>
      </c>
      <c r="B8" s="422" t="s">
        <v>257</v>
      </c>
      <c r="C8" s="133" t="s">
        <v>258</v>
      </c>
      <c r="D8" s="423"/>
      <c r="E8" s="424" t="s">
        <v>194</v>
      </c>
      <c r="F8" s="424" t="s">
        <v>259</v>
      </c>
      <c r="G8" s="424" t="s">
        <v>260</v>
      </c>
      <c r="H8" s="424" t="s">
        <v>200</v>
      </c>
      <c r="I8" s="441" t="s">
        <v>261</v>
      </c>
      <c r="J8" s="125" t="s">
        <v>262</v>
      </c>
      <c r="K8" s="441" t="s">
        <v>254</v>
      </c>
      <c r="L8" s="441" t="s">
        <v>263</v>
      </c>
      <c r="M8" s="441" t="s">
        <v>264</v>
      </c>
      <c r="N8" s="442" t="s">
        <v>265</v>
      </c>
      <c r="O8" s="442" t="s">
        <v>266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c r="A9" s="421"/>
      <c r="B9" s="423"/>
      <c r="C9" s="98" t="s">
        <v>267</v>
      </c>
      <c r="D9" s="423"/>
      <c r="E9" s="425"/>
      <c r="F9" s="425"/>
      <c r="G9" s="425"/>
      <c r="H9" s="425"/>
      <c r="I9" s="425"/>
      <c r="J9" s="131" t="s">
        <v>268</v>
      </c>
      <c r="K9" s="425" t="s">
        <v>269</v>
      </c>
      <c r="L9" s="425"/>
      <c r="M9" s="425" t="s">
        <v>269</v>
      </c>
      <c r="N9" s="444"/>
      <c r="O9" s="443"/>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45">
      <c r="A10" s="406">
        <v>1</v>
      </c>
      <c r="B10" s="391" t="s">
        <v>270</v>
      </c>
      <c r="C10" s="391" t="s">
        <v>271</v>
      </c>
      <c r="D10" s="165" t="s">
        <v>272</v>
      </c>
      <c r="E10" s="391">
        <v>260</v>
      </c>
      <c r="F10" s="391">
        <v>1</v>
      </c>
      <c r="G10" s="409">
        <f>+F10/E10</f>
        <v>3.8461538461538464E-3</v>
      </c>
      <c r="H10" s="39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273</v>
      </c>
      <c r="J10" s="175" t="s">
        <v>274</v>
      </c>
      <c r="K10" s="159" t="str">
        <f>IFERROR(CONCATENATE(INDEX('8- Políticas de Administración '!$B$16:$F$53,MATCH('5- Identificación de Riesgos'!J10,'8- Políticas de Administración '!$C$16:$C$54,0),1)," - ",L10),"")</f>
        <v>Moderado - 3</v>
      </c>
      <c r="L10" s="189">
        <f>IFERROR(VLOOKUP(INDEX('8- Políticas de Administración '!$B$16:$F$63,MATCH('5- Identificación de Riesgos'!J10,'8- Políticas de Administración '!$C$16:$C$64,0),1),'8- Políticas de Administración '!$B$16:$F$64,5,FALSE),"")</f>
        <v>3</v>
      </c>
      <c r="M10" s="391" t="str">
        <f>IFERROR(CONCATENATE(INDEX('8- Políticas de Administración '!$B$16:$F$53,MATCH(ROUND(AVERAGE(L10:L19),0),'8- Políticas de Administración '!$F$16:$F$53,0),1)," - ",ROUND(AVERAGE(L10:L19),0)),"")</f>
        <v>Menor - 2</v>
      </c>
      <c r="N10" s="400" t="str">
        <f>IFERROR(CONCATENATE(VLOOKUP((LEFT(H10,LEN(H10)-4)&amp;LEFT(M10,LEN(M10)-4)),'9- Matriz de Calor '!$D$18:$E$42,2,0)," - ",RIGHT(H10,1)*RIGHT(M10,1)),"")</f>
        <v>Bajo - 2</v>
      </c>
      <c r="O10" s="450">
        <f>RIGHT(H10,1)*RIGHT(M10,1)</f>
        <v>2</v>
      </c>
      <c r="P10" s="18"/>
    </row>
    <row r="11" spans="1:256" ht="30">
      <c r="A11" s="407"/>
      <c r="B11" s="392"/>
      <c r="C11" s="392"/>
      <c r="D11" s="166" t="s">
        <v>275</v>
      </c>
      <c r="E11" s="392"/>
      <c r="F11" s="392"/>
      <c r="G11" s="410"/>
      <c r="H11" s="398"/>
      <c r="I11" s="160" t="s">
        <v>276</v>
      </c>
      <c r="J11" s="193" t="s">
        <v>277</v>
      </c>
      <c r="K11" s="160" t="str">
        <f>IFERROR(CONCATENATE(INDEX('8- Políticas de Administración '!$B$16:$F$53,MATCH('5- Identificación de Riesgos'!J11,'8- Políticas de Administración '!$C$16:$C$54,0),1)," - ",L11),"")</f>
        <v>Leve - 1</v>
      </c>
      <c r="L11" s="188">
        <f>IFERROR(VLOOKUP(INDEX('8- Políticas de Administración '!$B$16:$F$63,MATCH('5- Identificación de Riesgos'!J11,'8- Políticas de Administración '!$C$16:$C$64,0),1),'8- Políticas de Administración '!$B$16:$F$64,5,FALSE),"")</f>
        <v>1</v>
      </c>
      <c r="M11" s="392"/>
      <c r="N11" s="401"/>
      <c r="O11" s="450"/>
      <c r="P11" s="18"/>
    </row>
    <row r="12" spans="1:256" ht="16.5">
      <c r="A12" s="407"/>
      <c r="B12" s="392"/>
      <c r="C12" s="392"/>
      <c r="D12" s="166" t="s">
        <v>278</v>
      </c>
      <c r="E12" s="392"/>
      <c r="F12" s="392"/>
      <c r="G12" s="410"/>
      <c r="H12" s="398"/>
      <c r="I12" s="160"/>
      <c r="J12" s="193"/>
      <c r="K12" s="160" t="str">
        <f>IFERROR(CONCATENATE(INDEX('8- Políticas de Administración '!$B$16:$F$53,MATCH('5- Identificación de Riesgos'!J12,'8- Políticas de Administración '!$C$16:$C$54,0),1)," - ",L12),"")</f>
        <v/>
      </c>
      <c r="L12" s="188" t="str">
        <f>IFERROR(VLOOKUP(INDEX('8- Políticas de Administración '!$B$16:$F$63,MATCH('5- Identificación de Riesgos'!J12,'8- Políticas de Administración '!$C$16:$C$64,0),1),'8- Políticas de Administración '!$B$16:$F$64,5,FALSE),"")</f>
        <v/>
      </c>
      <c r="M12" s="392"/>
      <c r="N12" s="401"/>
      <c r="O12" s="450"/>
      <c r="P12" s="18"/>
    </row>
    <row r="13" spans="1:256" ht="16.5">
      <c r="A13" s="407"/>
      <c r="B13" s="392"/>
      <c r="C13" s="392"/>
      <c r="D13" s="166" t="s">
        <v>279</v>
      </c>
      <c r="E13" s="392"/>
      <c r="F13" s="392"/>
      <c r="G13" s="410"/>
      <c r="H13" s="398"/>
      <c r="I13" s="160"/>
      <c r="J13" s="193"/>
      <c r="K13" s="160" t="str">
        <f>IFERROR(CONCATENATE(INDEX('8- Políticas de Administración '!$B$16:$F$53,MATCH('5- Identificación de Riesgos'!J13,'8- Políticas de Administración '!$C$16:$C$54,0),1)," - ",L13),"")</f>
        <v/>
      </c>
      <c r="L13" s="188" t="str">
        <f>IFERROR(VLOOKUP(INDEX('8- Políticas de Administración '!$B$16:$F$63,MATCH('5- Identificación de Riesgos'!J13,'8- Políticas de Administración '!$C$16:$C$64,0),1),'8- Políticas de Administración '!$B$16:$F$64,5,FALSE),"")</f>
        <v/>
      </c>
      <c r="M13" s="392"/>
      <c r="N13" s="401"/>
      <c r="O13" s="450"/>
      <c r="P13" s="18"/>
    </row>
    <row r="14" spans="1:256" ht="30">
      <c r="A14" s="407"/>
      <c r="B14" s="392"/>
      <c r="C14" s="392"/>
      <c r="D14" s="167" t="s">
        <v>280</v>
      </c>
      <c r="E14" s="392"/>
      <c r="F14" s="392"/>
      <c r="G14" s="410"/>
      <c r="H14" s="398"/>
      <c r="I14" s="160"/>
      <c r="J14" s="193"/>
      <c r="K14" s="160" t="str">
        <f>IFERROR(CONCATENATE(INDEX('8- Políticas de Administración '!$B$16:$F$53,MATCH('5- Identificación de Riesgos'!J14,'8- Políticas de Administración '!$C$16:$C$54,0),1)," - ",L14),"")</f>
        <v/>
      </c>
      <c r="L14" s="188" t="str">
        <f>IFERROR(VLOOKUP(INDEX('8- Políticas de Administración '!$B$16:$F$63,MATCH('5- Identificación de Riesgos'!J14,'8- Políticas de Administración '!$C$16:$C$64,0),1),'8- Políticas de Administración '!$B$16:$F$64,5,FALSE),"")</f>
        <v/>
      </c>
      <c r="M14" s="392"/>
      <c r="N14" s="401"/>
      <c r="O14" s="450"/>
      <c r="P14" s="18"/>
    </row>
    <row r="15" spans="1:256" ht="30">
      <c r="A15" s="407"/>
      <c r="B15" s="392"/>
      <c r="C15" s="392"/>
      <c r="D15" s="167" t="s">
        <v>281</v>
      </c>
      <c r="E15" s="392"/>
      <c r="F15" s="392"/>
      <c r="G15" s="410"/>
      <c r="H15" s="398"/>
      <c r="I15" s="160"/>
      <c r="J15" s="193"/>
      <c r="K15" s="160" t="str">
        <f>IFERROR(CONCATENATE(INDEX('8- Políticas de Administración '!$B$16:$F$53,MATCH('5- Identificación de Riesgos'!J15,'8- Políticas de Administración '!$C$16:$C$54,0),1)," - ",L15),"")</f>
        <v/>
      </c>
      <c r="L15" s="188" t="str">
        <f>IFERROR(VLOOKUP(INDEX('8- Políticas de Administración '!$B$16:$F$63,MATCH('5- Identificación de Riesgos'!J15,'8- Políticas de Administración '!$C$16:$C$64,0),1),'8- Políticas de Administración '!$B$16:$F$64,5,FALSE),"")</f>
        <v/>
      </c>
      <c r="M15" s="392"/>
      <c r="N15" s="401"/>
      <c r="O15" s="450"/>
      <c r="P15" s="18"/>
    </row>
    <row r="16" spans="1:256" ht="16.5">
      <c r="A16" s="407"/>
      <c r="B16" s="392"/>
      <c r="C16" s="392"/>
      <c r="D16" s="168" t="s">
        <v>282</v>
      </c>
      <c r="E16" s="392"/>
      <c r="F16" s="392"/>
      <c r="G16" s="410"/>
      <c r="H16" s="398"/>
      <c r="I16" s="160"/>
      <c r="J16" s="193"/>
      <c r="K16" s="160" t="str">
        <f>IFERROR(CONCATENATE(INDEX('8- Políticas de Administración '!$B$16:$F$53,MATCH('5- Identificación de Riesgos'!J16,'8- Políticas de Administración '!$C$16:$C$54,0),1)," - ",L16),"")</f>
        <v/>
      </c>
      <c r="L16" s="188" t="str">
        <f>IFERROR(VLOOKUP(INDEX('8- Políticas de Administración '!$B$16:$F$63,MATCH('5- Identificación de Riesgos'!J16,'8- Políticas de Administración '!$C$16:$C$64,0),1),'8- Políticas de Administración '!$B$16:$F$64,5,FALSE),"")</f>
        <v/>
      </c>
      <c r="M16" s="392"/>
      <c r="N16" s="401"/>
      <c r="O16" s="450"/>
      <c r="P16" s="18"/>
    </row>
    <row r="17" spans="1:16" ht="16.5">
      <c r="A17" s="407"/>
      <c r="B17" s="392"/>
      <c r="C17" s="392"/>
      <c r="D17" s="168"/>
      <c r="E17" s="392"/>
      <c r="F17" s="392"/>
      <c r="G17" s="410"/>
      <c r="H17" s="398"/>
      <c r="I17" s="160"/>
      <c r="J17" s="193"/>
      <c r="K17" s="160" t="str">
        <f>IFERROR(CONCATENATE(INDEX('8- Políticas de Administración '!$B$16:$F$53,MATCH('5- Identificación de Riesgos'!J17,'8- Políticas de Administración '!$C$16:$C$54,0),1)," - ",L17),"")</f>
        <v/>
      </c>
      <c r="L17" s="188" t="str">
        <f>IFERROR(VLOOKUP(INDEX('8- Políticas de Administración '!$B$16:$F$63,MATCH('5- Identificación de Riesgos'!J17,'8- Políticas de Administración '!$C$16:$C$64,0),1),'8- Políticas de Administración '!$B$16:$F$64,5,FALSE),"")</f>
        <v/>
      </c>
      <c r="M17" s="392"/>
      <c r="N17" s="401"/>
      <c r="O17" s="450"/>
      <c r="P17" s="18"/>
    </row>
    <row r="18" spans="1:16" ht="16.5">
      <c r="A18" s="407"/>
      <c r="B18" s="392"/>
      <c r="C18" s="392"/>
      <c r="D18" s="168"/>
      <c r="E18" s="392"/>
      <c r="F18" s="392"/>
      <c r="G18" s="410"/>
      <c r="H18" s="398"/>
      <c r="I18" s="160"/>
      <c r="J18" s="193"/>
      <c r="K18" s="160" t="str">
        <f>IFERROR(CONCATENATE(INDEX('8- Políticas de Administración '!$B$16:$F$53,MATCH('5- Identificación de Riesgos'!J18,'8- Políticas de Administración '!$C$16:$C$54,0),1)," - ",L18),"")</f>
        <v/>
      </c>
      <c r="L18" s="188" t="str">
        <f>IFERROR(VLOOKUP(INDEX('8- Políticas de Administración '!$B$16:$F$63,MATCH('5- Identificación de Riesgos'!J18,'8- Políticas de Administración '!$C$16:$C$64,0),1),'8- Políticas de Administración '!$B$16:$F$64,5,FALSE),"")</f>
        <v/>
      </c>
      <c r="M18" s="392"/>
      <c r="N18" s="401"/>
      <c r="O18" s="450"/>
      <c r="P18" s="18"/>
    </row>
    <row r="19" spans="1:16" ht="17.25" customHeight="1">
      <c r="A19" s="408"/>
      <c r="B19" s="393"/>
      <c r="C19" s="393"/>
      <c r="D19" s="169"/>
      <c r="E19" s="393"/>
      <c r="F19" s="393"/>
      <c r="G19" s="411"/>
      <c r="H19" s="399"/>
      <c r="I19" s="161"/>
      <c r="J19" s="194"/>
      <c r="K19" s="161" t="str">
        <f>IFERROR(CONCATENATE(INDEX('8- Políticas de Administración '!$B$16:$F$53,MATCH('5- Identificación de Riesgos'!J19,'8- Políticas de Administración '!$C$16:$C$54,0),1)," - ",L19),"")</f>
        <v/>
      </c>
      <c r="L19" s="190" t="str">
        <f>IFERROR(VLOOKUP(INDEX('8- Políticas de Administración '!$B$16:$F$63,MATCH('5- Identificación de Riesgos'!J19,'8- Políticas de Administración '!$C$16:$C$64,0),1),'8- Políticas de Administración '!$B$16:$F$64,5,FALSE),"")</f>
        <v/>
      </c>
      <c r="M19" s="393"/>
      <c r="N19" s="402"/>
      <c r="O19" s="450"/>
      <c r="P19" s="18"/>
    </row>
    <row r="20" spans="1:16" ht="45">
      <c r="A20" s="406">
        <v>2</v>
      </c>
      <c r="B20" s="391" t="s">
        <v>283</v>
      </c>
      <c r="C20" s="391" t="s">
        <v>284</v>
      </c>
      <c r="D20" s="165" t="s">
        <v>285</v>
      </c>
      <c r="E20" s="391">
        <v>260</v>
      </c>
      <c r="F20" s="391">
        <v>10</v>
      </c>
      <c r="G20" s="409">
        <f t="shared" ref="G20" si="0">+F20/E20</f>
        <v>3.8461538461538464E-2</v>
      </c>
      <c r="H20" s="39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273</v>
      </c>
      <c r="J20" s="175" t="s">
        <v>286</v>
      </c>
      <c r="K20" s="159" t="str">
        <f>IFERROR(CONCATENATE(INDEX('8- Políticas de Administración '!$B$16:$F$53,MATCH('5- Identificación de Riesgos'!J20,'8- Políticas de Administración '!$C$16:$C$54,0),1)," - ",L20),"")</f>
        <v>Mayor - 4</v>
      </c>
      <c r="L20" s="189">
        <f>IFERROR(VLOOKUP(INDEX('8- Políticas de Administración '!$B$16:$F$63,MATCH('5- Identificación de Riesgos'!J20,'8- Políticas de Administración '!$C$16:$C$64,0),1),'8- Políticas de Administración '!$B$16:$F$64,5,FALSE),"")</f>
        <v>4</v>
      </c>
      <c r="M20" s="391" t="str">
        <f>IFERROR(CONCATENATE(INDEX('8- Políticas de Administración '!$B$16:$F$53,MATCH(ROUND(AVERAGE(L20:L29),0),'8- Políticas de Administración '!$F$16:$F$53,0),1)," - ",ROUND(AVERAGE(L20:L29),0)),"")</f>
        <v>Moderado - 3</v>
      </c>
      <c r="N20" s="400" t="str">
        <f>IFERROR(CONCATENATE(VLOOKUP((LEFT(H20,LEN(H20)-4)&amp;LEFT(M20,LEN(M20)-4)),'9- Matriz de Calor '!$D$18:$E$42,2,0)," - ",RIGHT(H20,1)*RIGHT(M20,1)),"")</f>
        <v>Moderado - 3</v>
      </c>
      <c r="O20" s="451">
        <f>RIGHT(H20,1)*RIGHT(M20,1)</f>
        <v>3</v>
      </c>
    </row>
    <row r="21" spans="1:16" ht="30">
      <c r="A21" s="407"/>
      <c r="B21" s="392"/>
      <c r="C21" s="392"/>
      <c r="D21" s="166" t="s">
        <v>287</v>
      </c>
      <c r="E21" s="392"/>
      <c r="F21" s="392"/>
      <c r="G21" s="410"/>
      <c r="H21" s="398"/>
      <c r="I21" s="160" t="s">
        <v>288</v>
      </c>
      <c r="J21" s="193" t="s">
        <v>289</v>
      </c>
      <c r="K21" s="159" t="str">
        <f>IFERROR(CONCATENATE(INDEX('8- Políticas de Administración '!$B$16:$F$53,MATCH('5- Identificación de Riesgos'!J21,'8- Políticas de Administración '!$C$16:$C$54,0),1)," - ",L21),"")</f>
        <v>Leve - 1</v>
      </c>
      <c r="L21" s="188">
        <f>IFERROR(VLOOKUP(INDEX('8- Políticas de Administración '!$B$16:$F$63,MATCH('5- Identificación de Riesgos'!J21,'8- Políticas de Administración '!$C$16:$C$64,0),1),'8- Políticas de Administración '!$B$16:$F$64,5,FALSE),"")</f>
        <v>1</v>
      </c>
      <c r="M21" s="392"/>
      <c r="N21" s="401"/>
      <c r="O21" s="452"/>
    </row>
    <row r="22" spans="1:16">
      <c r="A22" s="407"/>
      <c r="B22" s="392"/>
      <c r="C22" s="392"/>
      <c r="D22" s="166" t="s">
        <v>290</v>
      </c>
      <c r="E22" s="392"/>
      <c r="F22" s="392"/>
      <c r="G22" s="410"/>
      <c r="H22" s="398"/>
      <c r="I22" s="160"/>
      <c r="J22" s="193"/>
      <c r="K22" s="159" t="str">
        <f>IFERROR(CONCATENATE(INDEX('8- Políticas de Administración '!$B$16:$F$53,MATCH('5- Identificación de Riesgos'!J22,'8- Políticas de Administración '!$C$16:$C$54,0),1)," - ",L22),"")</f>
        <v/>
      </c>
      <c r="L22" s="188" t="str">
        <f>IFERROR(VLOOKUP(INDEX('8- Políticas de Administración '!$B$16:$F$63,MATCH('5- Identificación de Riesgos'!J22,'8- Políticas de Administración '!$C$16:$C$64,0),1),'8- Políticas de Administración '!$B$16:$F$64,5,FALSE),"")</f>
        <v/>
      </c>
      <c r="M22" s="392"/>
      <c r="N22" s="401"/>
      <c r="O22" s="452"/>
    </row>
    <row r="23" spans="1:16">
      <c r="A23" s="407"/>
      <c r="B23" s="392"/>
      <c r="C23" s="392"/>
      <c r="D23" s="166" t="s">
        <v>291</v>
      </c>
      <c r="E23" s="392"/>
      <c r="F23" s="392"/>
      <c r="G23" s="410"/>
      <c r="H23" s="398"/>
      <c r="I23" s="160"/>
      <c r="J23" s="193"/>
      <c r="K23" s="159" t="str">
        <f>IFERROR(CONCATENATE(INDEX('8- Políticas de Administración '!$B$16:$F$53,MATCH('5- Identificación de Riesgos'!J23,'8- Políticas de Administración '!$C$16:$C$54,0),1)," - ",L23),"")</f>
        <v/>
      </c>
      <c r="L23" s="188" t="str">
        <f>IFERROR(VLOOKUP(INDEX('8- Políticas de Administración '!$B$16:$F$63,MATCH('5- Identificación de Riesgos'!J23,'8- Políticas de Administración '!$C$16:$C$64,0),1),'8- Políticas de Administración '!$B$16:$F$64,5,FALSE),"")</f>
        <v/>
      </c>
      <c r="M23" s="392"/>
      <c r="N23" s="401"/>
      <c r="O23" s="452"/>
    </row>
    <row r="24" spans="1:16" ht="38.25">
      <c r="A24" s="407"/>
      <c r="B24" s="392"/>
      <c r="C24" s="392"/>
      <c r="D24" s="166" t="s">
        <v>292</v>
      </c>
      <c r="E24" s="392"/>
      <c r="F24" s="392"/>
      <c r="G24" s="410"/>
      <c r="H24" s="398"/>
      <c r="I24" s="160"/>
      <c r="J24" s="193"/>
      <c r="K24" s="159" t="str">
        <f>IFERROR(CONCATENATE(INDEX('8- Políticas de Administración '!$B$16:$F$53,MATCH('5- Identificación de Riesgos'!J24,'8- Políticas de Administración '!$C$16:$C$54,0),1)," - ",L24),"")</f>
        <v/>
      </c>
      <c r="L24" s="188" t="str">
        <f>IFERROR(VLOOKUP(INDEX('8- Políticas de Administración '!$B$16:$F$63,MATCH('5- Identificación de Riesgos'!J24,'8- Políticas de Administración '!$C$16:$C$64,0),1),'8- Políticas de Administración '!$B$16:$F$64,5,FALSE),"")</f>
        <v/>
      </c>
      <c r="M24" s="392"/>
      <c r="N24" s="401"/>
      <c r="O24" s="452"/>
    </row>
    <row r="25" spans="1:16">
      <c r="A25" s="407"/>
      <c r="B25" s="392"/>
      <c r="C25" s="392"/>
      <c r="D25" s="170"/>
      <c r="E25" s="392"/>
      <c r="F25" s="392"/>
      <c r="G25" s="410"/>
      <c r="H25" s="398"/>
      <c r="I25" s="160"/>
      <c r="J25" s="193"/>
      <c r="K25" s="159" t="str">
        <f>IFERROR(CONCATENATE(INDEX('8- Políticas de Administración '!$B$16:$F$53,MATCH('5- Identificación de Riesgos'!J25,'8- Políticas de Administración '!$C$16:$C$54,0),1)," - ",L25),"")</f>
        <v/>
      </c>
      <c r="L25" s="188" t="str">
        <f>IFERROR(VLOOKUP(INDEX('8- Políticas de Administración '!$B$16:$F$63,MATCH('5- Identificación de Riesgos'!J25,'8- Políticas de Administración '!$C$16:$C$64,0),1),'8- Políticas de Administración '!$B$16:$F$64,5,FALSE),"")</f>
        <v/>
      </c>
      <c r="M25" s="392"/>
      <c r="N25" s="401"/>
      <c r="O25" s="452"/>
    </row>
    <row r="26" spans="1:16">
      <c r="A26" s="407"/>
      <c r="B26" s="392"/>
      <c r="C26" s="392"/>
      <c r="D26" s="168"/>
      <c r="E26" s="392"/>
      <c r="F26" s="392"/>
      <c r="G26" s="410"/>
      <c r="H26" s="398"/>
      <c r="I26" s="160"/>
      <c r="J26" s="193"/>
      <c r="K26" s="159" t="str">
        <f>IFERROR(CONCATENATE(INDEX('8- Políticas de Administración '!$B$16:$F$53,MATCH('5- Identificación de Riesgos'!J26,'8- Políticas de Administración '!$C$16:$C$54,0),1)," - ",L26),"")</f>
        <v/>
      </c>
      <c r="L26" s="188" t="str">
        <f>IFERROR(VLOOKUP(INDEX('8- Políticas de Administración '!$B$16:$F$63,MATCH('5- Identificación de Riesgos'!J26,'8- Políticas de Administración '!$C$16:$C$64,0),1),'8- Políticas de Administración '!$B$16:$F$64,5,FALSE),"")</f>
        <v/>
      </c>
      <c r="M26" s="392"/>
      <c r="N26" s="401"/>
      <c r="O26" s="452"/>
    </row>
    <row r="27" spans="1:16">
      <c r="A27" s="407"/>
      <c r="B27" s="392"/>
      <c r="C27" s="392"/>
      <c r="D27" s="168"/>
      <c r="E27" s="392"/>
      <c r="F27" s="392"/>
      <c r="G27" s="410"/>
      <c r="H27" s="398"/>
      <c r="I27" s="160"/>
      <c r="J27" s="193"/>
      <c r="K27" s="159" t="str">
        <f>IFERROR(CONCATENATE(INDEX('8- Políticas de Administración '!$B$16:$F$53,MATCH('5- Identificación de Riesgos'!J27,'8- Políticas de Administración '!$C$16:$C$54,0),1)," - ",L27),"")</f>
        <v/>
      </c>
      <c r="L27" s="188" t="str">
        <f>IFERROR(VLOOKUP(INDEX('8- Políticas de Administración '!$B$16:$F$63,MATCH('5- Identificación de Riesgos'!J27,'8- Políticas de Administración '!$C$16:$C$64,0),1),'8- Políticas de Administración '!$B$16:$F$64,5,FALSE),"")</f>
        <v/>
      </c>
      <c r="M27" s="392"/>
      <c r="N27" s="401"/>
      <c r="O27" s="452"/>
    </row>
    <row r="28" spans="1:16">
      <c r="A28" s="407"/>
      <c r="B28" s="392"/>
      <c r="C28" s="392"/>
      <c r="D28" s="168"/>
      <c r="E28" s="392"/>
      <c r="F28" s="392"/>
      <c r="G28" s="410"/>
      <c r="H28" s="398"/>
      <c r="I28" s="160"/>
      <c r="J28" s="193"/>
      <c r="K28" s="159" t="str">
        <f>IFERROR(CONCATENATE(INDEX('8- Políticas de Administración '!$B$16:$F$53,MATCH('5- Identificación de Riesgos'!J28,'8- Políticas de Administración '!$C$16:$C$54,0),1)," - ",L28),"")</f>
        <v/>
      </c>
      <c r="L28" s="188" t="str">
        <f>IFERROR(VLOOKUP(INDEX('8- Políticas de Administración '!$B$16:$F$63,MATCH('5- Identificación de Riesgos'!J28,'8- Políticas de Administración '!$C$16:$C$64,0),1),'8- Políticas de Administración '!$B$16:$F$64,5,FALSE),"")</f>
        <v/>
      </c>
      <c r="M28" s="392"/>
      <c r="N28" s="401"/>
      <c r="O28" s="452"/>
    </row>
    <row r="29" spans="1:16">
      <c r="A29" s="408"/>
      <c r="B29" s="393"/>
      <c r="C29" s="393"/>
      <c r="D29" s="169"/>
      <c r="E29" s="393"/>
      <c r="F29" s="393"/>
      <c r="G29" s="411"/>
      <c r="H29" s="399"/>
      <c r="I29" s="161"/>
      <c r="J29" s="194"/>
      <c r="K29" s="159" t="str">
        <f>IFERROR(CONCATENATE(INDEX('8- Políticas de Administración '!$B$16:$F$53,MATCH('5- Identificación de Riesgos'!J29,'8- Políticas de Administración '!$C$16:$C$54,0),1)," - ",L29),"")</f>
        <v/>
      </c>
      <c r="L29" s="190" t="str">
        <f>IFERROR(VLOOKUP(INDEX('8- Políticas de Administración '!$B$16:$F$63,MATCH('5- Identificación de Riesgos'!J29,'8- Políticas de Administración '!$C$16:$C$64,0),1),'8- Políticas de Administración '!$B$16:$F$64,5,FALSE),"")</f>
        <v/>
      </c>
      <c r="M29" s="393"/>
      <c r="N29" s="402"/>
      <c r="O29" s="452"/>
    </row>
    <row r="30" spans="1:16" ht="45">
      <c r="A30" s="406">
        <v>3</v>
      </c>
      <c r="B30" s="412" t="s">
        <v>293</v>
      </c>
      <c r="C30" s="391" t="s">
        <v>294</v>
      </c>
      <c r="D30" s="165" t="s">
        <v>295</v>
      </c>
      <c r="E30" s="391">
        <v>1</v>
      </c>
      <c r="F30" s="391">
        <v>0</v>
      </c>
      <c r="G30" s="409">
        <f t="shared" ref="G30" si="1">+F30/E30</f>
        <v>0</v>
      </c>
      <c r="H30" s="39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273</v>
      </c>
      <c r="J30" s="175" t="s">
        <v>296</v>
      </c>
      <c r="K30" s="159" t="str">
        <f>IFERROR(CONCATENATE(INDEX('8- Políticas de Administración '!$B$16:$F$53,MATCH('5- Identificación de Riesgos'!J30,'8- Políticas de Administración '!$C$16:$C$54,0),1)," - ",L30),"")</f>
        <v>Menor - 2</v>
      </c>
      <c r="L30" s="189">
        <f>IFERROR(VLOOKUP(INDEX('8- Políticas de Administración '!$B$16:$F$63,MATCH('5- Identificación de Riesgos'!J30,'8- Políticas de Administración '!$C$16:$C$64,0),1),'8- Políticas de Administración '!$B$16:$F$64,5,FALSE),"")</f>
        <v>2</v>
      </c>
      <c r="M30" s="391" t="str">
        <f>IFERROR(CONCATENATE(INDEX('8- Políticas de Administración '!$B$16:$F$53,MATCH(ROUND(AVERAGE(L30:L39),0),'8- Políticas de Administración '!$F$16:$F$53,0),1)," - ",ROUND(AVERAGE(L30:L39),0)),"")</f>
        <v>Menor - 2</v>
      </c>
      <c r="N30" s="400" t="str">
        <f>IFERROR(CONCATENATE(VLOOKUP((LEFT(H30,LEN(H30)-4)&amp;LEFT(M30,LEN(M30)-4)),'9- Matriz de Calor '!$D$18:$E$42,2,0)," - ",RIGHT(H30,1)*RIGHT(M30,1)),"")</f>
        <v>Bajo - 2</v>
      </c>
      <c r="O30" s="452">
        <f>RIGHT(H30,1)*RIGHT(M30,1)</f>
        <v>2</v>
      </c>
    </row>
    <row r="31" spans="1:16">
      <c r="A31" s="407"/>
      <c r="B31" s="413"/>
      <c r="C31" s="392"/>
      <c r="D31" s="166" t="s">
        <v>297</v>
      </c>
      <c r="E31" s="392"/>
      <c r="F31" s="392"/>
      <c r="G31" s="410"/>
      <c r="H31" s="398"/>
      <c r="I31" s="160"/>
      <c r="J31" s="193"/>
      <c r="K31" s="159" t="str">
        <f>IFERROR(CONCATENATE(INDEX('8- Políticas de Administración '!$B$16:$F$53,MATCH('5- Identificación de Riesgos'!J31,'8- Políticas de Administración '!$C$16:$C$54,0),1)," - ",L31),"")</f>
        <v/>
      </c>
      <c r="L31" s="188" t="str">
        <f>IFERROR(VLOOKUP(INDEX('8- Políticas de Administración '!$B$16:$F$63,MATCH('5- Identificación de Riesgos'!J31,'8- Políticas de Administración '!$C$16:$C$64,0),1),'8- Políticas de Administración '!$B$16:$F$64,5,FALSE),"")</f>
        <v/>
      </c>
      <c r="M31" s="392"/>
      <c r="N31" s="401"/>
      <c r="O31" s="452"/>
    </row>
    <row r="32" spans="1:16">
      <c r="A32" s="407"/>
      <c r="B32" s="413"/>
      <c r="C32" s="392"/>
      <c r="D32" s="166"/>
      <c r="E32" s="392"/>
      <c r="F32" s="392"/>
      <c r="G32" s="410"/>
      <c r="H32" s="398"/>
      <c r="I32" s="160"/>
      <c r="J32" s="193"/>
      <c r="K32" s="159" t="str">
        <f>IFERROR(CONCATENATE(INDEX('8- Políticas de Administración '!$B$16:$F$53,MATCH('5- Identificación de Riesgos'!J32,'8- Políticas de Administración '!$C$16:$C$54,0),1)," - ",L32),"")</f>
        <v/>
      </c>
      <c r="L32" s="188" t="str">
        <f>IFERROR(VLOOKUP(INDEX('8- Políticas de Administración '!$B$16:$F$63,MATCH('5- Identificación de Riesgos'!J32,'8- Políticas de Administración '!$C$16:$C$64,0),1),'8- Políticas de Administración '!$B$16:$F$64,5,FALSE),"")</f>
        <v/>
      </c>
      <c r="M32" s="392"/>
      <c r="N32" s="401"/>
      <c r="O32" s="452"/>
    </row>
    <row r="33" spans="1:15">
      <c r="A33" s="407"/>
      <c r="B33" s="413"/>
      <c r="C33" s="392"/>
      <c r="D33" s="166"/>
      <c r="E33" s="392"/>
      <c r="F33" s="392"/>
      <c r="G33" s="410"/>
      <c r="H33" s="398"/>
      <c r="I33" s="160"/>
      <c r="J33" s="193"/>
      <c r="K33" s="159" t="str">
        <f>IFERROR(CONCATENATE(INDEX('8- Políticas de Administración '!$B$16:$F$53,MATCH('5- Identificación de Riesgos'!J33,'8- Políticas de Administración '!$C$16:$C$54,0),1)," - ",L33),"")</f>
        <v/>
      </c>
      <c r="L33" s="188" t="str">
        <f>IFERROR(VLOOKUP(INDEX('8- Políticas de Administración '!$B$16:$F$63,MATCH('5- Identificación de Riesgos'!J33,'8- Políticas de Administración '!$C$16:$C$64,0),1),'8- Políticas de Administración '!$B$16:$F$64,5,FALSE),"")</f>
        <v/>
      </c>
      <c r="M33" s="392"/>
      <c r="N33" s="401"/>
      <c r="O33" s="452"/>
    </row>
    <row r="34" spans="1:15">
      <c r="A34" s="407"/>
      <c r="B34" s="413"/>
      <c r="C34" s="392"/>
      <c r="D34" s="168"/>
      <c r="E34" s="392"/>
      <c r="F34" s="392"/>
      <c r="G34" s="410"/>
      <c r="H34" s="398"/>
      <c r="I34" s="160"/>
      <c r="J34" s="193"/>
      <c r="K34" s="159" t="str">
        <f>IFERROR(CONCATENATE(INDEX('8- Políticas de Administración '!$B$16:$F$53,MATCH('5- Identificación de Riesgos'!J34,'8- Políticas de Administración '!$C$16:$C$54,0),1)," - ",L34),"")</f>
        <v/>
      </c>
      <c r="L34" s="188" t="str">
        <f>IFERROR(VLOOKUP(INDEX('8- Políticas de Administración '!$B$16:$F$63,MATCH('5- Identificación de Riesgos'!J34,'8- Políticas de Administración '!$C$16:$C$64,0),1),'8- Políticas de Administración '!$B$16:$F$64,5,FALSE),"")</f>
        <v/>
      </c>
      <c r="M34" s="392"/>
      <c r="N34" s="401"/>
      <c r="O34" s="452"/>
    </row>
    <row r="35" spans="1:15">
      <c r="A35" s="407"/>
      <c r="B35" s="413"/>
      <c r="C35" s="392"/>
      <c r="D35" s="171"/>
      <c r="E35" s="392"/>
      <c r="F35" s="392"/>
      <c r="G35" s="410"/>
      <c r="H35" s="398"/>
      <c r="I35" s="160"/>
      <c r="J35" s="193"/>
      <c r="K35" s="159" t="str">
        <f>IFERROR(CONCATENATE(INDEX('8- Políticas de Administración '!$B$16:$F$53,MATCH('5- Identificación de Riesgos'!J35,'8- Políticas de Administración '!$C$16:$C$54,0),1)," - ",L35),"")</f>
        <v/>
      </c>
      <c r="L35" s="188" t="str">
        <f>IFERROR(VLOOKUP(INDEX('8- Políticas de Administración '!$B$16:$F$63,MATCH('5- Identificación de Riesgos'!J35,'8- Políticas de Administración '!$C$16:$C$64,0),1),'8- Políticas de Administración '!$B$16:$F$64,5,FALSE),"")</f>
        <v/>
      </c>
      <c r="M35" s="392"/>
      <c r="N35" s="401"/>
      <c r="O35" s="452"/>
    </row>
    <row r="36" spans="1:15">
      <c r="A36" s="407"/>
      <c r="B36" s="413"/>
      <c r="C36" s="392"/>
      <c r="D36" s="167"/>
      <c r="E36" s="392"/>
      <c r="F36" s="392"/>
      <c r="G36" s="410"/>
      <c r="H36" s="398"/>
      <c r="I36" s="160"/>
      <c r="J36" s="193"/>
      <c r="K36" s="159" t="str">
        <f>IFERROR(CONCATENATE(INDEX('8- Políticas de Administración '!$B$16:$F$53,MATCH('5- Identificación de Riesgos'!J36,'8- Políticas de Administración '!$C$16:$C$54,0),1)," - ",L36),"")</f>
        <v/>
      </c>
      <c r="L36" s="188" t="str">
        <f>IFERROR(VLOOKUP(INDEX('8- Políticas de Administración '!$B$16:$F$63,MATCH('5- Identificación de Riesgos'!J36,'8- Políticas de Administración '!$C$16:$C$64,0),1),'8- Políticas de Administración '!$B$16:$F$64,5,FALSE),"")</f>
        <v/>
      </c>
      <c r="M36" s="392"/>
      <c r="N36" s="401"/>
      <c r="O36" s="452"/>
    </row>
    <row r="37" spans="1:15">
      <c r="A37" s="407"/>
      <c r="B37" s="413"/>
      <c r="C37" s="392"/>
      <c r="D37" s="168"/>
      <c r="E37" s="392"/>
      <c r="F37" s="392"/>
      <c r="G37" s="410"/>
      <c r="H37" s="398"/>
      <c r="I37" s="160"/>
      <c r="J37" s="193"/>
      <c r="K37" s="159" t="str">
        <f>IFERROR(CONCATENATE(INDEX('8- Políticas de Administración '!$B$16:$F$53,MATCH('5- Identificación de Riesgos'!J37,'8- Políticas de Administración '!$C$16:$C$54,0),1)," - ",L37),"")</f>
        <v/>
      </c>
      <c r="L37" s="188" t="str">
        <f>IFERROR(VLOOKUP(INDEX('8- Políticas de Administración '!$B$16:$F$63,MATCH('5- Identificación de Riesgos'!J37,'8- Políticas de Administración '!$C$16:$C$64,0),1),'8- Políticas de Administración '!$B$16:$F$64,5,FALSE),"")</f>
        <v/>
      </c>
      <c r="M37" s="392"/>
      <c r="N37" s="401"/>
      <c r="O37" s="452"/>
    </row>
    <row r="38" spans="1:15">
      <c r="A38" s="407"/>
      <c r="B38" s="413"/>
      <c r="C38" s="392"/>
      <c r="D38" s="168"/>
      <c r="E38" s="392"/>
      <c r="F38" s="392"/>
      <c r="G38" s="410"/>
      <c r="H38" s="398"/>
      <c r="I38" s="160"/>
      <c r="J38" s="193"/>
      <c r="K38" s="159" t="str">
        <f>IFERROR(CONCATENATE(INDEX('8- Políticas de Administración '!$B$16:$F$53,MATCH('5- Identificación de Riesgos'!J38,'8- Políticas de Administración '!$C$16:$C$54,0),1)," - ",L38),"")</f>
        <v/>
      </c>
      <c r="L38" s="188" t="str">
        <f>IFERROR(VLOOKUP(INDEX('8- Políticas de Administración '!$B$16:$F$63,MATCH('5- Identificación de Riesgos'!J38,'8- Políticas de Administración '!$C$16:$C$64,0),1),'8- Políticas de Administración '!$B$16:$F$64,5,FALSE),"")</f>
        <v/>
      </c>
      <c r="M38" s="392"/>
      <c r="N38" s="401"/>
      <c r="O38" s="452"/>
    </row>
    <row r="39" spans="1:15">
      <c r="A39" s="408"/>
      <c r="B39" s="414"/>
      <c r="C39" s="393"/>
      <c r="D39" s="169"/>
      <c r="E39" s="393"/>
      <c r="F39" s="393"/>
      <c r="G39" s="411"/>
      <c r="H39" s="399"/>
      <c r="I39" s="161"/>
      <c r="J39" s="194"/>
      <c r="K39" s="159" t="str">
        <f>IFERROR(CONCATENATE(INDEX('8- Políticas de Administración '!$B$16:$F$53,MATCH('5- Identificación de Riesgos'!J39,'8- Políticas de Administración '!$C$16:$C$54,0),1)," - ",L39),"")</f>
        <v/>
      </c>
      <c r="L39" s="190" t="str">
        <f>IFERROR(VLOOKUP(INDEX('8- Políticas de Administración '!$B$16:$F$63,MATCH('5- Identificación de Riesgos'!J39,'8- Políticas de Administración '!$C$16:$C$64,0),1),'8- Políticas de Administración '!$B$16:$F$64,5,FALSE),"")</f>
        <v/>
      </c>
      <c r="M39" s="393"/>
      <c r="N39" s="402"/>
      <c r="O39" s="452"/>
    </row>
    <row r="40" spans="1:15" ht="45">
      <c r="A40" s="426">
        <v>4</v>
      </c>
      <c r="B40" s="412" t="s">
        <v>298</v>
      </c>
      <c r="C40" s="391" t="s">
        <v>299</v>
      </c>
      <c r="D40" s="251" t="s">
        <v>300</v>
      </c>
      <c r="E40" s="391">
        <v>260</v>
      </c>
      <c r="F40" s="391">
        <v>1</v>
      </c>
      <c r="G40" s="394">
        <f t="shared" ref="G40" si="2">F40/E40</f>
        <v>3.8461538461538464E-3</v>
      </c>
      <c r="H40" s="39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273</v>
      </c>
      <c r="J40" s="175" t="s">
        <v>286</v>
      </c>
      <c r="K40" s="159" t="str">
        <f>IFERROR(CONCATENATE(INDEX('8- Políticas de Administración '!$B$16:$F$53,MATCH('5- Identificación de Riesgos'!J40,'8- Políticas de Administración '!$C$16:$C$54,0),1)," - ",L40),"")</f>
        <v>Mayor - 4</v>
      </c>
      <c r="L40" s="189">
        <f>IFERROR(VLOOKUP(INDEX('8- Políticas de Administración '!$B$16:$F$63,MATCH('5- Identificación de Riesgos'!J40,'8- Políticas de Administración '!$C$16:$C$64,0),1),'8- Políticas de Administración '!$B$16:$F$64,5,FALSE),"")</f>
        <v>4</v>
      </c>
      <c r="M40" s="391" t="str">
        <f>IFERROR(CONCATENATE(INDEX('8- Políticas de Administración '!$B$16:$F$53,MATCH(ROUND(AVERAGE(L40:L49),0),'8- Políticas de Administración '!$F$16:$F$53,0),1)," - ",ROUND(AVERAGE(L40:L49),0)),"")</f>
        <v>Moderado - 3</v>
      </c>
      <c r="N40" s="400" t="str">
        <f>IFERROR(CONCATENATE(VLOOKUP((LEFT(H40,LEN(H40)-4)&amp;LEFT(M40,LEN(M40)-4)),'9- Matriz de Calor '!$D$18:$E$42,2,0)," - ",RIGHT(H40,1)*RIGHT(M40,1)),"")</f>
        <v>Moderado - 3</v>
      </c>
      <c r="O40" s="452">
        <f>RIGHT(H40,1)*RIGHT(M40,1)</f>
        <v>3</v>
      </c>
    </row>
    <row r="41" spans="1:15" ht="30">
      <c r="A41" s="427"/>
      <c r="B41" s="413"/>
      <c r="C41" s="392"/>
      <c r="D41" s="252" t="s">
        <v>301</v>
      </c>
      <c r="E41" s="392"/>
      <c r="F41" s="392"/>
      <c r="G41" s="395"/>
      <c r="H41" s="398"/>
      <c r="I41" s="160" t="s">
        <v>288</v>
      </c>
      <c r="J41" s="193" t="s">
        <v>289</v>
      </c>
      <c r="K41" s="160" t="str">
        <f>IFERROR(CONCATENATE(INDEX('8- Políticas de Administración '!$B$16:$F$53,MATCH('5- Identificación de Riesgos'!J41,'8- Políticas de Administración '!$C$16:$C$54,0),1)," - ",L41),"")</f>
        <v>Leve - 1</v>
      </c>
      <c r="L41" s="188">
        <f>IFERROR(VLOOKUP(INDEX('8- Políticas de Administración '!$B$16:$F$63,MATCH('5- Identificación de Riesgos'!J41,'8- Políticas de Administración '!$C$16:$C$64,0),1),'8- Políticas de Administración '!$B$16:$F$64,5,FALSE),"")</f>
        <v>1</v>
      </c>
      <c r="M41" s="392"/>
      <c r="N41" s="401"/>
      <c r="O41" s="452"/>
    </row>
    <row r="42" spans="1:15" ht="30">
      <c r="A42" s="427"/>
      <c r="B42" s="413"/>
      <c r="C42" s="392"/>
      <c r="D42" s="253" t="s">
        <v>302</v>
      </c>
      <c r="E42" s="392"/>
      <c r="F42" s="392"/>
      <c r="G42" s="395"/>
      <c r="H42" s="398"/>
      <c r="I42" s="160"/>
      <c r="J42" s="193"/>
      <c r="K42" s="160" t="str">
        <f>IFERROR(CONCATENATE(INDEX('8- Políticas de Administración '!$B$16:$F$53,MATCH('5- Identificación de Riesgos'!J42,'8- Políticas de Administración '!$C$16:$C$54,0),1)," - ",L42),"")</f>
        <v/>
      </c>
      <c r="L42" s="188" t="str">
        <f>IFERROR(VLOOKUP(INDEX('8- Políticas de Administración '!$B$16:$F$63,MATCH('5- Identificación de Riesgos'!J42,'8- Políticas de Administración '!$C$16:$C$64,0),1),'8- Políticas de Administración '!$B$16:$F$64,5,FALSE),"")</f>
        <v/>
      </c>
      <c r="M42" s="392"/>
      <c r="N42" s="401"/>
      <c r="O42" s="452"/>
    </row>
    <row r="43" spans="1:15">
      <c r="A43" s="427"/>
      <c r="B43" s="413"/>
      <c r="C43" s="392"/>
      <c r="D43" s="166" t="s">
        <v>303</v>
      </c>
      <c r="E43" s="392"/>
      <c r="F43" s="392"/>
      <c r="G43" s="395"/>
      <c r="H43" s="398"/>
      <c r="I43" s="160"/>
      <c r="J43" s="193"/>
      <c r="K43" s="160" t="str">
        <f>IFERROR(CONCATENATE(INDEX('8- Políticas de Administración '!$B$16:$F$53,MATCH('5- Identificación de Riesgos'!J43,'8- Políticas de Administración '!$C$16:$C$54,0),1)," - ",L43),"")</f>
        <v/>
      </c>
      <c r="L43" s="188" t="str">
        <f>IFERROR(VLOOKUP(INDEX('8- Políticas de Administración '!$B$16:$F$63,MATCH('5- Identificación de Riesgos'!J43,'8- Políticas de Administración '!$C$16:$C$64,0),1),'8- Políticas de Administración '!$B$16:$F$64,5,FALSE),"")</f>
        <v/>
      </c>
      <c r="M43" s="392"/>
      <c r="N43" s="401"/>
      <c r="O43" s="452"/>
    </row>
    <row r="44" spans="1:15" ht="30">
      <c r="A44" s="427"/>
      <c r="B44" s="413"/>
      <c r="C44" s="392"/>
      <c r="D44" s="168" t="s">
        <v>304</v>
      </c>
      <c r="E44" s="392"/>
      <c r="F44" s="392"/>
      <c r="G44" s="395"/>
      <c r="H44" s="398"/>
      <c r="I44" s="160"/>
      <c r="J44" s="193"/>
      <c r="K44" s="160" t="str">
        <f>IFERROR(CONCATENATE(INDEX('8- Políticas de Administración '!$B$16:$F$53,MATCH('5- Identificación de Riesgos'!J44,'8- Políticas de Administración '!$C$16:$C$54,0),1)," - ",L44),"")</f>
        <v/>
      </c>
      <c r="L44" s="188" t="str">
        <f>IFERROR(VLOOKUP(INDEX('8- Políticas de Administración '!$B$16:$F$63,MATCH('5- Identificación de Riesgos'!J44,'8- Políticas de Administración '!$C$16:$C$64,0),1),'8- Políticas de Administración '!$B$16:$F$64,5,FALSE),"")</f>
        <v/>
      </c>
      <c r="M44" s="392"/>
      <c r="N44" s="401"/>
      <c r="O44" s="452"/>
    </row>
    <row r="45" spans="1:15">
      <c r="A45" s="427"/>
      <c r="B45" s="413"/>
      <c r="C45" s="392"/>
      <c r="D45" s="168"/>
      <c r="E45" s="392"/>
      <c r="F45" s="392"/>
      <c r="G45" s="395"/>
      <c r="H45" s="398"/>
      <c r="I45" s="160"/>
      <c r="J45" s="193"/>
      <c r="K45" s="160" t="str">
        <f>IFERROR(CONCATENATE(INDEX('8- Políticas de Administración '!$B$16:$F$53,MATCH('5- Identificación de Riesgos'!J45,'8- Políticas de Administración '!$C$16:$C$54,0),1)," - ",L45),"")</f>
        <v/>
      </c>
      <c r="L45" s="188" t="str">
        <f>IFERROR(VLOOKUP(INDEX('8- Políticas de Administración '!$B$16:$F$63,MATCH('5- Identificación de Riesgos'!J45,'8- Políticas de Administración '!$C$16:$C$64,0),1),'8- Políticas de Administración '!$B$16:$F$64,5,FALSE),"")</f>
        <v/>
      </c>
      <c r="M45" s="392"/>
      <c r="N45" s="401"/>
      <c r="O45" s="452"/>
    </row>
    <row r="46" spans="1:15">
      <c r="A46" s="427"/>
      <c r="B46" s="413"/>
      <c r="C46" s="392"/>
      <c r="D46" s="168"/>
      <c r="E46" s="392"/>
      <c r="F46" s="392"/>
      <c r="G46" s="395"/>
      <c r="H46" s="398"/>
      <c r="I46" s="160"/>
      <c r="J46" s="193"/>
      <c r="K46" s="160" t="str">
        <f>IFERROR(CONCATENATE(INDEX('8- Políticas de Administración '!$B$16:$F$53,MATCH('5- Identificación de Riesgos'!J46,'8- Políticas de Administración '!$C$16:$C$54,0),1)," - ",L46),"")</f>
        <v/>
      </c>
      <c r="L46" s="188" t="str">
        <f>IFERROR(VLOOKUP(INDEX('8- Políticas de Administración '!$B$16:$F$63,MATCH('5- Identificación de Riesgos'!J46,'8- Políticas de Administración '!$C$16:$C$64,0),1),'8- Políticas de Administración '!$B$16:$F$64,5,FALSE),"")</f>
        <v/>
      </c>
      <c r="M46" s="392"/>
      <c r="N46" s="401"/>
      <c r="O46" s="452"/>
    </row>
    <row r="47" spans="1:15">
      <c r="A47" s="427"/>
      <c r="B47" s="413"/>
      <c r="C47" s="392"/>
      <c r="D47" s="168"/>
      <c r="E47" s="392"/>
      <c r="F47" s="392"/>
      <c r="G47" s="395"/>
      <c r="H47" s="398"/>
      <c r="I47" s="160"/>
      <c r="J47" s="193"/>
      <c r="K47" s="160" t="str">
        <f>IFERROR(CONCATENATE(INDEX('8- Políticas de Administración '!$B$16:$F$53,MATCH('5- Identificación de Riesgos'!J47,'8- Políticas de Administración '!$C$16:$C$54,0),1)," - ",L47),"")</f>
        <v/>
      </c>
      <c r="L47" s="188" t="str">
        <f>IFERROR(VLOOKUP(INDEX('8- Políticas de Administración '!$B$16:$F$63,MATCH('5- Identificación de Riesgos'!J47,'8- Políticas de Administración '!$C$16:$C$64,0),1),'8- Políticas de Administración '!$B$16:$F$64,5,FALSE),"")</f>
        <v/>
      </c>
      <c r="M47" s="392"/>
      <c r="N47" s="401"/>
      <c r="O47" s="452"/>
    </row>
    <row r="48" spans="1:15">
      <c r="A48" s="427"/>
      <c r="B48" s="413"/>
      <c r="C48" s="392"/>
      <c r="D48" s="168"/>
      <c r="E48" s="392"/>
      <c r="F48" s="392"/>
      <c r="G48" s="395"/>
      <c r="H48" s="398"/>
      <c r="I48" s="160"/>
      <c r="J48" s="193"/>
      <c r="K48" s="160" t="str">
        <f>IFERROR(CONCATENATE(INDEX('8- Políticas de Administración '!$B$16:$F$53,MATCH('5- Identificación de Riesgos'!J48,'8- Políticas de Administración '!$C$16:$C$54,0),1)," - ",L48),"")</f>
        <v/>
      </c>
      <c r="L48" s="188" t="str">
        <f>IFERROR(VLOOKUP(INDEX('8- Políticas de Administración '!$B$16:$F$63,MATCH('5- Identificación de Riesgos'!J48,'8- Políticas de Administración '!$C$16:$C$64,0),1),'8- Políticas de Administración '!$B$16:$F$64,5,FALSE),"")</f>
        <v/>
      </c>
      <c r="M48" s="392"/>
      <c r="N48" s="401"/>
      <c r="O48" s="452"/>
    </row>
    <row r="49" spans="1:15" ht="15.75" thickBot="1">
      <c r="A49" s="428"/>
      <c r="B49" s="414"/>
      <c r="C49" s="393"/>
      <c r="D49" s="169"/>
      <c r="E49" s="393"/>
      <c r="F49" s="393"/>
      <c r="G49" s="396"/>
      <c r="H49" s="399"/>
      <c r="I49" s="161"/>
      <c r="J49" s="194"/>
      <c r="K49" s="161" t="str">
        <f>IFERROR(CONCATENATE(INDEX('8- Políticas de Administración '!$B$16:$F$53,MATCH('5- Identificación de Riesgos'!J49,'8- Políticas de Administración '!$C$16:$C$54,0),1)," - ",L49),"")</f>
        <v/>
      </c>
      <c r="L49" s="190" t="str">
        <f>IFERROR(VLOOKUP(INDEX('8- Políticas de Administración '!$B$16:$F$63,MATCH('5- Identificación de Riesgos'!J49,'8- Políticas de Administración '!$C$16:$C$64,0),1),'8- Políticas de Administración '!$B$16:$F$64,5,FALSE),"")</f>
        <v/>
      </c>
      <c r="M49" s="393"/>
      <c r="N49" s="402"/>
      <c r="O49" s="452"/>
    </row>
    <row r="50" spans="1:15" ht="45">
      <c r="A50" s="426">
        <v>5</v>
      </c>
      <c r="B50" s="412" t="s">
        <v>305</v>
      </c>
      <c r="C50" s="391" t="s">
        <v>306</v>
      </c>
      <c r="D50" s="165" t="s">
        <v>307</v>
      </c>
      <c r="E50" s="391">
        <v>12</v>
      </c>
      <c r="F50" s="391">
        <v>1</v>
      </c>
      <c r="G50" s="394">
        <f t="shared" ref="G50" si="3">F50/E50</f>
        <v>8.3333333333333329E-2</v>
      </c>
      <c r="H50" s="39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Baja - 2</v>
      </c>
      <c r="I50" s="159" t="s">
        <v>273</v>
      </c>
      <c r="J50" s="175" t="s">
        <v>274</v>
      </c>
      <c r="K50" s="159" t="str">
        <f>IFERROR(CONCATENATE(INDEX('8- Políticas de Administración '!$B$16:$F$53,MATCH('5- Identificación de Riesgos'!J50,'8- Políticas de Administración '!$C$16:$C$54,0),1)," - ",L50),"")</f>
        <v>Moderado - 3</v>
      </c>
      <c r="L50" s="189">
        <f>IFERROR(VLOOKUP(INDEX('8- Políticas de Administración '!$B$16:$F$63,MATCH('5- Identificación de Riesgos'!J50,'8- Políticas de Administración '!$C$16:$C$64,0),1),'8- Políticas de Administración '!$B$16:$F$64,5,FALSE),"")</f>
        <v>3</v>
      </c>
      <c r="M50" s="391" t="str">
        <f>IFERROR(CONCATENATE(INDEX('8- Políticas de Administración '!$B$16:$F$53,MATCH(ROUND(AVERAGE(L50:L59),0),'8- Políticas de Administración '!$F$16:$F$53,0),1)," - ",ROUND(AVERAGE(L50:L59),0)),"")</f>
        <v>Menor - 2</v>
      </c>
      <c r="N50" s="400" t="str">
        <f>IFERROR(CONCATENATE(VLOOKUP((LEFT(H50,LEN(H50)-4)&amp;LEFT(M50,LEN(M50)-4)),'9- Matriz de Calor '!$D$18:$E$42,2,0)," - ",RIGHT(H50,1)*RIGHT(M50,1)),"")</f>
        <v>Moderado - 4</v>
      </c>
      <c r="O50" s="452">
        <f>RIGHT(H50,1)*RIGHT(M50,1)</f>
        <v>4</v>
      </c>
    </row>
    <row r="51" spans="1:15" ht="38.25">
      <c r="A51" s="427"/>
      <c r="B51" s="413"/>
      <c r="C51" s="392"/>
      <c r="D51" s="166" t="s">
        <v>308</v>
      </c>
      <c r="E51" s="392"/>
      <c r="F51" s="392"/>
      <c r="G51" s="395"/>
      <c r="H51" s="398"/>
      <c r="I51" s="160" t="s">
        <v>276</v>
      </c>
      <c r="J51" s="193" t="s">
        <v>309</v>
      </c>
      <c r="K51" s="160" t="str">
        <f>IFERROR(CONCATENATE(INDEX('8- Políticas de Administración '!$B$16:$F$53,MATCH('5- Identificación de Riesgos'!J51,'8- Políticas de Administración '!$C$16:$C$54,0),1)," - ",L51),"")</f>
        <v>Moderado - 3</v>
      </c>
      <c r="L51" s="188">
        <f>IFERROR(VLOOKUP(INDEX('8- Políticas de Administración '!$B$16:$F$63,MATCH('5- Identificación de Riesgos'!J51,'8- Políticas de Administración '!$C$16:$C$64,0),1),'8- Políticas de Administración '!$B$16:$F$64,5,FALSE),"")</f>
        <v>3</v>
      </c>
      <c r="M51" s="392"/>
      <c r="N51" s="401"/>
      <c r="O51" s="452"/>
    </row>
    <row r="52" spans="1:15" ht="60">
      <c r="A52" s="427"/>
      <c r="B52" s="413"/>
      <c r="C52" s="392"/>
      <c r="D52" s="168" t="s">
        <v>310</v>
      </c>
      <c r="E52" s="392"/>
      <c r="F52" s="392"/>
      <c r="G52" s="395"/>
      <c r="H52" s="398"/>
      <c r="I52" s="160" t="s">
        <v>288</v>
      </c>
      <c r="J52" s="193" t="s">
        <v>311</v>
      </c>
      <c r="K52" s="160" t="str">
        <f>IFERROR(CONCATENATE(INDEX('8- Políticas de Administración '!$B$16:$F$53,MATCH('5- Identificación de Riesgos'!J52,'8- Políticas de Administración '!$C$16:$C$54,0),1)," - ",L52),"")</f>
        <v>Menor - 2</v>
      </c>
      <c r="L52" s="188">
        <f>IFERROR(VLOOKUP(INDEX('8- Políticas de Administración '!$B$16:$F$63,MATCH('5- Identificación de Riesgos'!J52,'8- Políticas de Administración '!$C$16:$C$64,0),1),'8- Políticas de Administración '!$B$16:$F$64,5,FALSE),"")</f>
        <v>2</v>
      </c>
      <c r="M52" s="392"/>
      <c r="N52" s="401"/>
      <c r="O52" s="452"/>
    </row>
    <row r="53" spans="1:15" ht="30">
      <c r="A53" s="427"/>
      <c r="B53" s="413"/>
      <c r="C53" s="392"/>
      <c r="D53" s="171" t="s">
        <v>312</v>
      </c>
      <c r="E53" s="392"/>
      <c r="F53" s="392"/>
      <c r="G53" s="395"/>
      <c r="H53" s="398"/>
      <c r="I53" s="160" t="s">
        <v>313</v>
      </c>
      <c r="J53" s="193" t="s">
        <v>314</v>
      </c>
      <c r="K53" s="160" t="str">
        <f>IFERROR(CONCATENATE(INDEX('8- Políticas de Administración '!$B$16:$F$53,MATCH('5- Identificación de Riesgos'!J53,'8- Políticas de Administración '!$C$16:$C$54,0),1)," - ",L53),"")</f>
        <v>Leve - 1</v>
      </c>
      <c r="L53" s="188">
        <f>IFERROR(VLOOKUP(INDEX('8- Políticas de Administración '!$B$16:$F$63,MATCH('5- Identificación de Riesgos'!J53,'8- Políticas de Administración '!$C$16:$C$64,0),1),'8- Políticas de Administración '!$B$16:$F$64,5,FALSE),"")</f>
        <v>1</v>
      </c>
      <c r="M53" s="392"/>
      <c r="N53" s="401"/>
      <c r="O53" s="452"/>
    </row>
    <row r="54" spans="1:15" ht="30">
      <c r="A54" s="427"/>
      <c r="B54" s="413"/>
      <c r="C54" s="392"/>
      <c r="D54" s="168" t="s">
        <v>315</v>
      </c>
      <c r="E54" s="392"/>
      <c r="F54" s="392"/>
      <c r="G54" s="395"/>
      <c r="H54" s="398"/>
      <c r="I54" s="160" t="s">
        <v>316</v>
      </c>
      <c r="J54" s="193" t="s">
        <v>317</v>
      </c>
      <c r="K54" s="160" t="str">
        <f>IFERROR(CONCATENATE(INDEX('8- Políticas de Administración '!$B$16:$F$53,MATCH('5- Identificación de Riesgos'!J54,'8- Políticas de Administración '!$C$16:$C$54,0),1)," - ",L54),"")</f>
        <v>Leve - 1</v>
      </c>
      <c r="L54" s="188">
        <f>IFERROR(VLOOKUP(INDEX('8- Políticas de Administración '!$B$16:$F$63,MATCH('5- Identificación de Riesgos'!J54,'8- Políticas de Administración '!$C$16:$C$64,0),1),'8- Políticas de Administración '!$B$16:$F$64,5,FALSE),"")</f>
        <v>1</v>
      </c>
      <c r="M54" s="392"/>
      <c r="N54" s="401"/>
      <c r="O54" s="452"/>
    </row>
    <row r="55" spans="1:15">
      <c r="A55" s="427"/>
      <c r="B55" s="413"/>
      <c r="C55" s="392"/>
      <c r="D55" s="168" t="s">
        <v>318</v>
      </c>
      <c r="E55" s="392"/>
      <c r="F55" s="392"/>
      <c r="G55" s="395"/>
      <c r="H55" s="398"/>
      <c r="I55" s="160"/>
      <c r="J55" s="193"/>
      <c r="K55" s="160" t="str">
        <f>IFERROR(CONCATENATE(INDEX('8- Políticas de Administración '!$B$16:$F$53,MATCH('5- Identificación de Riesgos'!J55,'8- Políticas de Administración '!$C$16:$C$54,0),1)," - ",L55),"")</f>
        <v/>
      </c>
      <c r="L55" s="188" t="str">
        <f>IFERROR(VLOOKUP(INDEX('8- Políticas de Administración '!$B$16:$F$63,MATCH('5- Identificación de Riesgos'!J55,'8- Políticas de Administración '!$C$16:$C$64,0),1),'8- Políticas de Administración '!$B$16:$F$64,5,FALSE),"")</f>
        <v/>
      </c>
      <c r="M55" s="392"/>
      <c r="N55" s="401"/>
      <c r="O55" s="452"/>
    </row>
    <row r="56" spans="1:15" ht="43.9" customHeight="1">
      <c r="A56" s="427"/>
      <c r="B56" s="413"/>
      <c r="C56" s="392"/>
      <c r="D56" s="168" t="s">
        <v>319</v>
      </c>
      <c r="E56" s="392"/>
      <c r="F56" s="392"/>
      <c r="G56" s="395"/>
      <c r="H56" s="398"/>
      <c r="I56" s="160"/>
      <c r="J56" s="193"/>
      <c r="K56" s="160" t="str">
        <f>IFERROR(CONCATENATE(INDEX('8- Políticas de Administración '!$B$16:$F$53,MATCH('5- Identificación de Riesgos'!J56,'8- Políticas de Administración '!$C$16:$C$54,0),1)," - ",L56),"")</f>
        <v/>
      </c>
      <c r="L56" s="188" t="str">
        <f>IFERROR(VLOOKUP(INDEX('8- Políticas de Administración '!$B$16:$F$63,MATCH('5- Identificación de Riesgos'!J56,'8- Políticas de Administración '!$C$16:$C$64,0),1),'8- Políticas de Administración '!$B$16:$F$64,5,FALSE),"")</f>
        <v/>
      </c>
      <c r="M56" s="392"/>
      <c r="N56" s="401"/>
      <c r="O56" s="452"/>
    </row>
    <row r="57" spans="1:15">
      <c r="A57" s="427"/>
      <c r="B57" s="413"/>
      <c r="C57" s="392"/>
      <c r="D57" s="168"/>
      <c r="E57" s="392"/>
      <c r="F57" s="392"/>
      <c r="G57" s="395"/>
      <c r="H57" s="398"/>
      <c r="I57" s="160"/>
      <c r="J57" s="193"/>
      <c r="K57" s="160" t="str">
        <f>IFERROR(CONCATENATE(INDEX('8- Políticas de Administración '!$B$16:$F$53,MATCH('5- Identificación de Riesgos'!J57,'8- Políticas de Administración '!$C$16:$C$54,0),1)," - ",L57),"")</f>
        <v/>
      </c>
      <c r="L57" s="188" t="str">
        <f>IFERROR(VLOOKUP(INDEX('8- Políticas de Administración '!$B$16:$F$63,MATCH('5- Identificación de Riesgos'!J57,'8- Políticas de Administración '!$C$16:$C$64,0),1),'8- Políticas de Administración '!$B$16:$F$64,5,FALSE),"")</f>
        <v/>
      </c>
      <c r="M57" s="392"/>
      <c r="N57" s="401"/>
      <c r="O57" s="452"/>
    </row>
    <row r="58" spans="1:15">
      <c r="A58" s="427"/>
      <c r="B58" s="413"/>
      <c r="C58" s="392"/>
      <c r="D58" s="168"/>
      <c r="E58" s="392"/>
      <c r="F58" s="392"/>
      <c r="G58" s="395"/>
      <c r="H58" s="398"/>
      <c r="I58" s="160"/>
      <c r="J58" s="193"/>
      <c r="K58" s="160" t="str">
        <f>IFERROR(CONCATENATE(INDEX('8- Políticas de Administración '!$B$16:$F$53,MATCH('5- Identificación de Riesgos'!J58,'8- Políticas de Administración '!$C$16:$C$54,0),1)," - ",L58),"")</f>
        <v/>
      </c>
      <c r="L58" s="188" t="str">
        <f>IFERROR(VLOOKUP(INDEX('8- Políticas de Administración '!$B$16:$F$63,MATCH('5- Identificación de Riesgos'!J58,'8- Políticas de Administración '!$C$16:$C$64,0),1),'8- Políticas de Administración '!$B$16:$F$64,5,FALSE),"")</f>
        <v/>
      </c>
      <c r="M58" s="392"/>
      <c r="N58" s="401"/>
      <c r="O58" s="452"/>
    </row>
    <row r="59" spans="1:15" ht="15.75" thickBot="1">
      <c r="A59" s="428"/>
      <c r="B59" s="414"/>
      <c r="C59" s="393"/>
      <c r="D59" s="169"/>
      <c r="E59" s="393"/>
      <c r="F59" s="393"/>
      <c r="G59" s="396"/>
      <c r="H59" s="399"/>
      <c r="I59" s="161"/>
      <c r="J59" s="194"/>
      <c r="K59" s="161" t="str">
        <f>IFERROR(CONCATENATE(INDEX('8- Políticas de Administración '!$B$16:$F$53,MATCH('5- Identificación de Riesgos'!J59,'8- Políticas de Administración '!$C$16:$C$54,0),1)," - ",L59),"")</f>
        <v/>
      </c>
      <c r="L59" s="190" t="str">
        <f>IFERROR(VLOOKUP(INDEX('8- Políticas de Administración '!$B$16:$F$63,MATCH('5- Identificación de Riesgos'!J59,'8- Políticas de Administración '!$C$16:$C$64,0),1),'8- Políticas de Administración '!$B$16:$F$64,5,FALSE),"")</f>
        <v/>
      </c>
      <c r="M59" s="393"/>
      <c r="N59" s="402"/>
      <c r="O59" s="452"/>
    </row>
    <row r="60" spans="1:15" ht="45">
      <c r="A60" s="426">
        <v>6</v>
      </c>
      <c r="B60" s="412" t="s">
        <v>320</v>
      </c>
      <c r="C60" s="429" t="s">
        <v>321</v>
      </c>
      <c r="D60" s="165" t="s">
        <v>307</v>
      </c>
      <c r="E60" s="391">
        <v>18</v>
      </c>
      <c r="F60" s="391">
        <v>1</v>
      </c>
      <c r="G60" s="394">
        <f t="shared" ref="G60" si="4">F60/E60</f>
        <v>5.5555555555555552E-2</v>
      </c>
      <c r="H60" s="39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Baja - 2</v>
      </c>
      <c r="I60" s="159" t="s">
        <v>273</v>
      </c>
      <c r="J60" s="175" t="s">
        <v>274</v>
      </c>
      <c r="K60" s="159" t="str">
        <f>IFERROR(CONCATENATE(INDEX('8- Políticas de Administración '!$B$16:$F$53,MATCH('5- Identificación de Riesgos'!J60,'8- Políticas de Administración '!$C$16:$C$54,0),1)," - ",L60),"")</f>
        <v>Moderado - 3</v>
      </c>
      <c r="L60" s="189">
        <f>IFERROR(VLOOKUP(INDEX('8- Políticas de Administración '!$B$16:$F$63,MATCH('5- Identificación de Riesgos'!J60,'8- Políticas de Administración '!$C$16:$C$64,0),1),'8- Políticas de Administración '!$B$16:$F$64,5,FALSE),"")</f>
        <v>3</v>
      </c>
      <c r="M60" s="391" t="str">
        <f>IFERROR(CONCATENATE(INDEX('8- Políticas de Administración '!$B$16:$F$53,MATCH(ROUND(AVERAGE(L60:L69),0),'8- Políticas de Administración '!$F$16:$F$53,0),1)," - ",ROUND(AVERAGE(L60:L69),0)),"")</f>
        <v>Menor - 2</v>
      </c>
      <c r="N60" s="400" t="str">
        <f>IFERROR(CONCATENATE(VLOOKUP((LEFT(H60,LEN(H60)-4)&amp;LEFT(M60,LEN(M60)-4)),'9- Matriz de Calor '!$D$18:$E$42,2,0)," - ",RIGHT(H60,1)*RIGHT(M60,1)),"")</f>
        <v>Moderado - 4</v>
      </c>
      <c r="O60" s="452">
        <f>RIGHT(H60,1)*RIGHT(M60,1)</f>
        <v>4</v>
      </c>
    </row>
    <row r="61" spans="1:15" ht="38.25">
      <c r="A61" s="427"/>
      <c r="B61" s="413"/>
      <c r="C61" s="430"/>
      <c r="D61" s="166" t="s">
        <v>308</v>
      </c>
      <c r="E61" s="392"/>
      <c r="F61" s="392"/>
      <c r="G61" s="395"/>
      <c r="H61" s="398"/>
      <c r="I61" s="160" t="s">
        <v>276</v>
      </c>
      <c r="J61" s="193" t="s">
        <v>309</v>
      </c>
      <c r="K61" s="160" t="str">
        <f>IFERROR(CONCATENATE(INDEX('8- Políticas de Administración '!$B$16:$F$53,MATCH('5- Identificación de Riesgos'!J61,'8- Políticas de Administración '!$C$16:$C$54,0),1)," - ",L61),"")</f>
        <v>Moderado - 3</v>
      </c>
      <c r="L61" s="188">
        <f>IFERROR(VLOOKUP(INDEX('8- Políticas de Administración '!$B$16:$F$63,MATCH('5- Identificación de Riesgos'!J61,'8- Políticas de Administración '!$C$16:$C$64,0),1),'8- Políticas de Administración '!$B$16:$F$64,5,FALSE),"")</f>
        <v>3</v>
      </c>
      <c r="M61" s="392"/>
      <c r="N61" s="401"/>
      <c r="O61" s="452"/>
    </row>
    <row r="62" spans="1:15" ht="60">
      <c r="A62" s="427"/>
      <c r="B62" s="413"/>
      <c r="C62" s="430"/>
      <c r="D62" s="168" t="s">
        <v>310</v>
      </c>
      <c r="E62" s="392"/>
      <c r="F62" s="392"/>
      <c r="G62" s="395"/>
      <c r="H62" s="398"/>
      <c r="I62" s="160" t="s">
        <v>288</v>
      </c>
      <c r="J62" s="193" t="s">
        <v>311</v>
      </c>
      <c r="K62" s="160" t="str">
        <f>IFERROR(CONCATENATE(INDEX('8- Políticas de Administración '!$B$16:$F$53,MATCH('5- Identificación de Riesgos'!J62,'8- Políticas de Administración '!$C$16:$C$54,0),1)," - ",L62),"")</f>
        <v>Menor - 2</v>
      </c>
      <c r="L62" s="188">
        <f>IFERROR(VLOOKUP(INDEX('8- Políticas de Administración '!$B$16:$F$63,MATCH('5- Identificación de Riesgos'!J62,'8- Políticas de Administración '!$C$16:$C$64,0),1),'8- Políticas de Administración '!$B$16:$F$64,5,FALSE),"")</f>
        <v>2</v>
      </c>
      <c r="M62" s="392"/>
      <c r="N62" s="401"/>
      <c r="O62" s="452"/>
    </row>
    <row r="63" spans="1:15" ht="30">
      <c r="A63" s="427"/>
      <c r="B63" s="413"/>
      <c r="C63" s="430"/>
      <c r="D63" s="171" t="s">
        <v>312</v>
      </c>
      <c r="E63" s="392"/>
      <c r="F63" s="392"/>
      <c r="G63" s="395"/>
      <c r="H63" s="398"/>
      <c r="I63" s="160" t="s">
        <v>313</v>
      </c>
      <c r="J63" s="193" t="s">
        <v>314</v>
      </c>
      <c r="K63" s="160" t="str">
        <f>IFERROR(CONCATENATE(INDEX('8- Políticas de Administración '!$B$16:$F$53,MATCH('5- Identificación de Riesgos'!J63,'8- Políticas de Administración '!$C$16:$C$54,0),1)," - ",L63),"")</f>
        <v>Leve - 1</v>
      </c>
      <c r="L63" s="188">
        <f>IFERROR(VLOOKUP(INDEX('8- Políticas de Administración '!$B$16:$F$63,MATCH('5- Identificación de Riesgos'!J63,'8- Políticas de Administración '!$C$16:$C$64,0),1),'8- Políticas de Administración '!$B$16:$F$64,5,FALSE),"")</f>
        <v>1</v>
      </c>
      <c r="M63" s="392"/>
      <c r="N63" s="401"/>
      <c r="O63" s="452"/>
    </row>
    <row r="64" spans="1:15" ht="30">
      <c r="A64" s="427"/>
      <c r="B64" s="413"/>
      <c r="C64" s="430"/>
      <c r="D64" s="168" t="s">
        <v>315</v>
      </c>
      <c r="E64" s="392"/>
      <c r="F64" s="392"/>
      <c r="G64" s="395"/>
      <c r="H64" s="398"/>
      <c r="I64" s="160" t="s">
        <v>316</v>
      </c>
      <c r="J64" s="193" t="s">
        <v>317</v>
      </c>
      <c r="K64" s="160" t="str">
        <f>IFERROR(CONCATENATE(INDEX('8- Políticas de Administración '!$B$16:$F$53,MATCH('5- Identificación de Riesgos'!J64,'8- Políticas de Administración '!$C$16:$C$54,0),1)," - ",L64),"")</f>
        <v>Leve - 1</v>
      </c>
      <c r="L64" s="188">
        <f>IFERROR(VLOOKUP(INDEX('8- Políticas de Administración '!$B$16:$F$63,MATCH('5- Identificación de Riesgos'!J64,'8- Políticas de Administración '!$C$16:$C$64,0),1),'8- Políticas de Administración '!$B$16:$F$64,5,FALSE),"")</f>
        <v>1</v>
      </c>
      <c r="M64" s="392"/>
      <c r="N64" s="401"/>
      <c r="O64" s="452"/>
    </row>
    <row r="65" spans="1:256">
      <c r="A65" s="427"/>
      <c r="B65" s="413"/>
      <c r="C65" s="430"/>
      <c r="D65" s="168" t="s">
        <v>318</v>
      </c>
      <c r="E65" s="392"/>
      <c r="F65" s="392"/>
      <c r="G65" s="395"/>
      <c r="H65" s="398"/>
      <c r="I65" s="160"/>
      <c r="J65" s="193"/>
      <c r="K65" s="160" t="str">
        <f>IFERROR(CONCATENATE(INDEX('8- Políticas de Administración '!$B$16:$F$53,MATCH('5- Identificación de Riesgos'!J65,'8- Políticas de Administración '!$C$16:$C$54,0),1)," - ",L65),"")</f>
        <v/>
      </c>
      <c r="L65" s="188" t="str">
        <f>IFERROR(VLOOKUP(INDEX('8- Políticas de Administración '!$B$16:$F$63,MATCH('5- Identificación de Riesgos'!J65,'8- Políticas de Administración '!$C$16:$C$64,0),1),'8- Políticas de Administración '!$B$16:$F$64,5,FALSE),"")</f>
        <v/>
      </c>
      <c r="M65" s="392"/>
      <c r="N65" s="401"/>
      <c r="O65" s="452"/>
    </row>
    <row r="66" spans="1:256">
      <c r="A66" s="427"/>
      <c r="B66" s="413"/>
      <c r="C66" s="430"/>
      <c r="D66" s="168"/>
      <c r="E66" s="392"/>
      <c r="F66" s="392"/>
      <c r="G66" s="395"/>
      <c r="H66" s="398"/>
      <c r="I66" s="160"/>
      <c r="J66" s="193"/>
      <c r="K66" s="160" t="str">
        <f>IFERROR(CONCATENATE(INDEX('8- Políticas de Administración '!$B$16:$F$53,MATCH('5- Identificación de Riesgos'!J66,'8- Políticas de Administración '!$C$16:$C$54,0),1)," - ",L66),"")</f>
        <v/>
      </c>
      <c r="L66" s="188" t="str">
        <f>IFERROR(VLOOKUP(INDEX('8- Políticas de Administración '!$B$16:$F$63,MATCH('5- Identificación de Riesgos'!J66,'8- Políticas de Administración '!$C$16:$C$64,0),1),'8- Políticas de Administración '!$B$16:$F$64,5,FALSE),"")</f>
        <v/>
      </c>
      <c r="M66" s="392"/>
      <c r="N66" s="401"/>
      <c r="O66" s="452"/>
    </row>
    <row r="67" spans="1:256">
      <c r="A67" s="427"/>
      <c r="B67" s="413"/>
      <c r="C67" s="430"/>
      <c r="D67" s="168"/>
      <c r="E67" s="392"/>
      <c r="F67" s="392"/>
      <c r="G67" s="395"/>
      <c r="H67" s="398"/>
      <c r="I67" s="160"/>
      <c r="J67" s="193"/>
      <c r="K67" s="160" t="str">
        <f>IFERROR(CONCATENATE(INDEX('8- Políticas de Administración '!$B$16:$F$53,MATCH('5- Identificación de Riesgos'!J67,'8- Políticas de Administración '!$C$16:$C$54,0),1)," - ",L67),"")</f>
        <v/>
      </c>
      <c r="L67" s="188" t="str">
        <f>IFERROR(VLOOKUP(INDEX('8- Políticas de Administración '!$B$16:$F$63,MATCH('5- Identificación de Riesgos'!J67,'8- Políticas de Administración '!$C$16:$C$64,0),1),'8- Políticas de Administración '!$B$16:$F$64,5,FALSE),"")</f>
        <v/>
      </c>
      <c r="M67" s="392"/>
      <c r="N67" s="401"/>
      <c r="O67" s="452"/>
    </row>
    <row r="68" spans="1:256">
      <c r="A68" s="427"/>
      <c r="B68" s="413"/>
      <c r="C68" s="430"/>
      <c r="D68" s="168"/>
      <c r="E68" s="392"/>
      <c r="F68" s="392"/>
      <c r="G68" s="395"/>
      <c r="H68" s="398"/>
      <c r="I68" s="160"/>
      <c r="J68" s="193"/>
      <c r="K68" s="160" t="str">
        <f>IFERROR(CONCATENATE(INDEX('8- Políticas de Administración '!$B$16:$F$53,MATCH('5- Identificación de Riesgos'!J68,'8- Políticas de Administración '!$C$16:$C$54,0),1)," - ",L68),"")</f>
        <v/>
      </c>
      <c r="L68" s="188" t="str">
        <f>IFERROR(VLOOKUP(INDEX('8- Políticas de Administración '!$B$16:$F$63,MATCH('5- Identificación de Riesgos'!J68,'8- Políticas de Administración '!$C$16:$C$64,0),1),'8- Políticas de Administración '!$B$16:$F$64,5,FALSE),"")</f>
        <v/>
      </c>
      <c r="M68" s="392"/>
      <c r="N68" s="401"/>
      <c r="O68" s="452"/>
    </row>
    <row r="69" spans="1:256">
      <c r="A69" s="428"/>
      <c r="B69" s="414"/>
      <c r="C69" s="431"/>
      <c r="D69" s="169"/>
      <c r="E69" s="393"/>
      <c r="F69" s="393"/>
      <c r="G69" s="396"/>
      <c r="H69" s="399"/>
      <c r="I69" s="161"/>
      <c r="J69" s="194"/>
      <c r="K69" s="161" t="str">
        <f>IFERROR(CONCATENATE(INDEX('8- Políticas de Administración '!$B$16:$F$53,MATCH('5- Identificación de Riesgos'!J69,'8- Políticas de Administración '!$C$16:$C$54,0),1)," - ",L69),"")</f>
        <v/>
      </c>
      <c r="L69" s="190" t="str">
        <f>IFERROR(VLOOKUP(INDEX('8- Políticas de Administración '!$B$16:$F$63,MATCH('5- Identificación de Riesgos'!J69,'8- Políticas de Administración '!$C$16:$C$64,0),1),'8- Políticas de Administración '!$B$16:$F$64,5,FALSE),"")</f>
        <v/>
      </c>
      <c r="M69" s="393"/>
      <c r="N69" s="402"/>
      <c r="O69" s="452"/>
    </row>
    <row r="70" spans="1:256" ht="30.75" customHeight="1">
      <c r="A70" s="406">
        <v>7</v>
      </c>
      <c r="B70" s="388" t="s">
        <v>322</v>
      </c>
      <c r="C70" s="388" t="s">
        <v>323</v>
      </c>
      <c r="D70" s="172" t="s">
        <v>324</v>
      </c>
      <c r="E70" s="391">
        <v>260</v>
      </c>
      <c r="F70" s="391">
        <v>1</v>
      </c>
      <c r="G70" s="453">
        <f t="shared" ref="G70" si="5">F70/E70</f>
        <v>3.8461538461538464E-3</v>
      </c>
      <c r="H70" s="39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9" t="s">
        <v>273</v>
      </c>
      <c r="J70" s="265" t="s">
        <v>274</v>
      </c>
      <c r="K70" s="159" t="str">
        <f>IFERROR(CONCATENATE(INDEX('8- Políticas de Administración '!$B$16:$F$53,MATCH('5- Identificación de Riesgos'!J70,'8- Políticas de Administración '!$C$16:$C$54,0),1)," - ",L70),"")</f>
        <v>Moderado - 3</v>
      </c>
      <c r="L70" s="268">
        <f>IFERROR(VLOOKUP(INDEX('8- Políticas de Administración '!$B$16:$F$63,MATCH('5- Identificación de Riesgos'!J70,'8- Políticas de Administración '!$C$16:$C$64,0),1),'8- Políticas de Administración '!$B$16:$F$64,5,FALSE),"")</f>
        <v>3</v>
      </c>
      <c r="M70" s="391" t="str">
        <f>IFERROR(CONCATENATE(INDEX('8- Políticas de Administración '!$B$16:$F$53,MATCH(ROUND(AVERAGE(L70:L79),0),'8- Políticas de Administración '!$F$16:$F$53,0),1)," - ",ROUND(AVERAGE(L70:L79),0)),"")</f>
        <v>Menor - 2</v>
      </c>
      <c r="N70" s="400" t="str">
        <f>IFERROR(CONCATENATE(VLOOKUP((LEFT(H70,LEN(H70)-4)&amp;LEFT(M70,LEN(M70)-4)),'9- Matriz de Calor '!$D$18:$E$42,2,0)," - ",RIGHT(H70,1)*RIGHT(M70,1)),"")</f>
        <v>Bajo - 2</v>
      </c>
      <c r="O70" s="383">
        <f>RIGHT(H70,1)*RIGHT(M70,1)</f>
        <v>2</v>
      </c>
      <c r="P70" s="127"/>
      <c r="Q70" s="456" t="s">
        <v>325</v>
      </c>
      <c r="R70" s="456"/>
      <c r="S70" s="456"/>
      <c r="T70" s="456"/>
      <c r="U70" s="456"/>
      <c r="V70" s="456"/>
      <c r="W70" s="127"/>
      <c r="X70" s="127"/>
      <c r="Y70" s="127"/>
      <c r="Z70" s="127"/>
      <c r="AA70" s="127"/>
      <c r="AB70" s="127"/>
      <c r="AC70" s="127"/>
      <c r="AD70" s="127"/>
      <c r="AE70" s="127"/>
      <c r="AF70" s="127"/>
      <c r="AG70" s="127"/>
      <c r="AH70" s="127"/>
      <c r="AI70" s="127"/>
      <c r="AJ70" s="127"/>
      <c r="AK70" s="127"/>
      <c r="AL70" s="127"/>
      <c r="AM70" s="127"/>
      <c r="AN70" s="127"/>
      <c r="AO70" s="127"/>
      <c r="AP70" s="127"/>
      <c r="AQ70" s="127"/>
      <c r="AR70" s="127"/>
      <c r="AS70" s="127"/>
      <c r="AT70" s="127"/>
      <c r="AU70" s="127"/>
      <c r="AV70" s="127"/>
      <c r="AW70" s="127"/>
      <c r="AX70" s="127"/>
      <c r="AY70" s="127"/>
      <c r="AZ70" s="127"/>
      <c r="BA70" s="127"/>
      <c r="BB70" s="127"/>
      <c r="BC70" s="127"/>
      <c r="BD70" s="127"/>
      <c r="BE70" s="127"/>
      <c r="BF70" s="127"/>
      <c r="BG70" s="127"/>
      <c r="BH70" s="127"/>
      <c r="BI70" s="127"/>
      <c r="BJ70" s="127"/>
      <c r="BK70" s="127"/>
      <c r="BL70" s="127"/>
      <c r="BM70" s="127"/>
      <c r="BN70" s="127"/>
      <c r="BO70" s="127"/>
      <c r="BP70" s="127"/>
      <c r="BQ70" s="127"/>
      <c r="BR70" s="127"/>
      <c r="BS70" s="127"/>
      <c r="BT70" s="127"/>
      <c r="BU70" s="127"/>
      <c r="BV70" s="127"/>
      <c r="BW70" s="127"/>
      <c r="BX70" s="127"/>
      <c r="BY70" s="127"/>
      <c r="BZ70" s="127"/>
      <c r="CA70" s="127"/>
      <c r="CB70" s="127"/>
      <c r="CC70" s="127"/>
      <c r="CD70" s="127"/>
      <c r="CE70" s="127"/>
      <c r="CF70" s="127"/>
      <c r="CG70" s="127"/>
      <c r="CH70" s="127"/>
      <c r="CI70" s="127"/>
      <c r="CJ70" s="127"/>
      <c r="CK70" s="127"/>
      <c r="CL70" s="127"/>
      <c r="CM70" s="127"/>
      <c r="CN70" s="127"/>
      <c r="CO70" s="127"/>
      <c r="CP70" s="127"/>
      <c r="CQ70" s="127"/>
      <c r="CR70" s="127"/>
      <c r="CS70" s="127"/>
      <c r="CT70" s="127"/>
      <c r="CU70" s="127"/>
      <c r="CV70" s="127"/>
      <c r="CW70" s="127"/>
      <c r="CX70" s="127"/>
      <c r="CY70" s="127"/>
      <c r="CZ70" s="127"/>
      <c r="DA70" s="127"/>
      <c r="DB70" s="127"/>
      <c r="DC70" s="127"/>
      <c r="DD70" s="127"/>
      <c r="DE70" s="127"/>
      <c r="DF70" s="127"/>
      <c r="DG70" s="127"/>
      <c r="DH70" s="127"/>
      <c r="DI70" s="127"/>
      <c r="DJ70" s="127"/>
      <c r="DK70" s="127"/>
      <c r="DL70" s="127"/>
      <c r="DM70" s="127"/>
      <c r="DN70" s="127"/>
      <c r="DO70" s="127"/>
      <c r="DP70" s="127"/>
      <c r="DQ70" s="127"/>
      <c r="DR70" s="127"/>
      <c r="DS70" s="127"/>
      <c r="DT70" s="127"/>
      <c r="DU70" s="127"/>
      <c r="DV70" s="127"/>
      <c r="DW70" s="127"/>
      <c r="DX70" s="127"/>
      <c r="DY70" s="127"/>
      <c r="DZ70" s="127"/>
      <c r="EA70" s="127"/>
      <c r="EB70" s="127"/>
      <c r="EC70" s="127"/>
      <c r="ED70" s="127"/>
      <c r="EE70" s="127"/>
      <c r="EF70" s="127"/>
      <c r="EG70" s="127"/>
      <c r="EH70" s="127"/>
      <c r="EI70" s="127"/>
      <c r="EJ70" s="127"/>
      <c r="EK70" s="127"/>
      <c r="EL70" s="127"/>
      <c r="EM70" s="127"/>
      <c r="EN70" s="127"/>
      <c r="EO70" s="127"/>
      <c r="EP70" s="127"/>
      <c r="EQ70" s="127"/>
      <c r="ER70" s="127"/>
      <c r="ES70" s="127"/>
      <c r="ET70" s="127"/>
      <c r="EU70" s="127"/>
      <c r="EV70" s="127"/>
      <c r="EW70" s="127"/>
      <c r="EX70" s="127"/>
      <c r="EY70" s="127"/>
      <c r="EZ70" s="127"/>
      <c r="FA70" s="127"/>
      <c r="FB70" s="127"/>
      <c r="FC70" s="127"/>
      <c r="FD70" s="127"/>
      <c r="FE70" s="127"/>
      <c r="FF70" s="127"/>
      <c r="FG70" s="127"/>
      <c r="FH70" s="127"/>
      <c r="FI70" s="127"/>
      <c r="FJ70" s="127"/>
      <c r="FK70" s="127"/>
      <c r="FL70" s="127"/>
      <c r="FM70" s="127"/>
      <c r="FN70" s="127"/>
      <c r="FO70" s="127"/>
      <c r="FP70" s="127"/>
      <c r="FQ70" s="127"/>
      <c r="FR70" s="127"/>
      <c r="FS70" s="127"/>
      <c r="FT70" s="127"/>
      <c r="FU70" s="127"/>
      <c r="FV70" s="127"/>
      <c r="FW70" s="127"/>
      <c r="FX70" s="127"/>
      <c r="FY70" s="127"/>
      <c r="FZ70" s="127"/>
      <c r="GA70" s="127"/>
      <c r="GB70" s="127"/>
      <c r="GC70" s="127"/>
      <c r="GD70" s="127"/>
      <c r="GE70" s="127"/>
      <c r="GF70" s="127"/>
      <c r="GG70" s="127"/>
      <c r="GH70" s="127"/>
      <c r="GI70" s="127"/>
      <c r="GJ70" s="127"/>
      <c r="GK70" s="127"/>
      <c r="GL70" s="127"/>
      <c r="GM70" s="127"/>
      <c r="GN70" s="127"/>
      <c r="GO70" s="127"/>
      <c r="GP70" s="127"/>
      <c r="GQ70" s="127"/>
      <c r="GR70" s="127"/>
      <c r="GS70" s="127"/>
      <c r="GT70" s="127"/>
      <c r="GU70" s="127"/>
      <c r="GV70" s="127"/>
      <c r="GW70" s="127"/>
      <c r="GX70" s="127"/>
      <c r="GY70" s="127"/>
      <c r="GZ70" s="127"/>
      <c r="HA70" s="127"/>
      <c r="HB70" s="127"/>
      <c r="HC70" s="127"/>
      <c r="HD70" s="127"/>
      <c r="HE70" s="127"/>
      <c r="HF70" s="127"/>
      <c r="HG70" s="127"/>
      <c r="HH70" s="127"/>
      <c r="HI70" s="127"/>
      <c r="HJ70" s="127"/>
      <c r="HK70" s="127"/>
      <c r="HL70" s="127"/>
      <c r="HM70" s="127"/>
      <c r="HN70" s="127"/>
      <c r="HO70" s="127"/>
      <c r="HP70" s="127"/>
      <c r="HQ70" s="127"/>
      <c r="HR70" s="127"/>
      <c r="HS70" s="127"/>
      <c r="HT70" s="127"/>
      <c r="HU70" s="127"/>
      <c r="HV70" s="127"/>
      <c r="HW70" s="127"/>
      <c r="HX70" s="127"/>
      <c r="HY70" s="127"/>
      <c r="HZ70" s="127"/>
      <c r="IA70" s="127"/>
      <c r="IB70" s="127"/>
      <c r="IC70" s="127"/>
      <c r="ID70" s="127"/>
      <c r="IE70" s="127"/>
      <c r="IF70" s="127"/>
      <c r="IG70" s="127"/>
      <c r="IH70" s="127"/>
      <c r="II70" s="127"/>
      <c r="IJ70" s="127"/>
      <c r="IK70" s="127"/>
      <c r="IL70" s="127"/>
      <c r="IM70" s="127"/>
      <c r="IN70" s="127"/>
      <c r="IO70" s="127"/>
      <c r="IP70" s="127"/>
      <c r="IQ70" s="127"/>
      <c r="IR70" s="127"/>
      <c r="IS70" s="127"/>
      <c r="IT70" s="127"/>
      <c r="IU70" s="127"/>
      <c r="IV70" s="127"/>
    </row>
    <row r="71" spans="1:256" ht="30.75" thickBot="1">
      <c r="A71" s="407"/>
      <c r="B71" s="389"/>
      <c r="C71" s="389"/>
      <c r="D71" s="169" t="s">
        <v>326</v>
      </c>
      <c r="E71" s="392"/>
      <c r="F71" s="392"/>
      <c r="G71" s="454"/>
      <c r="H71" s="398"/>
      <c r="I71" s="160" t="s">
        <v>276</v>
      </c>
      <c r="J71" s="266" t="s">
        <v>277</v>
      </c>
      <c r="K71" s="160" t="str">
        <f>IFERROR(CONCATENATE(INDEX('8- Políticas de Administración '!$B$16:$F$53,MATCH('5- Identificación de Riesgos'!J71,'8- Políticas de Administración '!$C$16:$C$54,0),1)," - ",L71),"")</f>
        <v>Leve - 1</v>
      </c>
      <c r="L71" s="269">
        <f>IFERROR(VLOOKUP(INDEX('8- Políticas de Administración '!$B$16:$F$63,MATCH('5- Identificación de Riesgos'!J71,'8- Políticas de Administración '!$C$16:$C$64,0),1),'8- Políticas de Administración '!$B$16:$F$64,5,FALSE),"")</f>
        <v>1</v>
      </c>
      <c r="M71" s="392"/>
      <c r="N71" s="401"/>
      <c r="O71" s="383"/>
      <c r="P71" s="127"/>
      <c r="Q71" s="456"/>
      <c r="R71" s="456"/>
      <c r="S71" s="456"/>
      <c r="T71" s="456"/>
      <c r="U71" s="456"/>
      <c r="V71" s="456"/>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c r="AW71" s="127"/>
      <c r="AX71" s="127"/>
      <c r="AY71" s="127"/>
      <c r="AZ71" s="127"/>
      <c r="BA71" s="127"/>
      <c r="BB71" s="127"/>
      <c r="BC71" s="127"/>
      <c r="BD71" s="127"/>
      <c r="BE71" s="127"/>
      <c r="BF71" s="127"/>
      <c r="BG71" s="127"/>
      <c r="BH71" s="127"/>
      <c r="BI71" s="127"/>
      <c r="BJ71" s="127"/>
      <c r="BK71" s="127"/>
      <c r="BL71" s="127"/>
      <c r="BM71" s="127"/>
      <c r="BN71" s="127"/>
      <c r="BO71" s="127"/>
      <c r="BP71" s="127"/>
      <c r="BQ71" s="127"/>
      <c r="BR71" s="127"/>
      <c r="BS71" s="127"/>
      <c r="BT71" s="127"/>
      <c r="BU71" s="127"/>
      <c r="BV71" s="127"/>
      <c r="BW71" s="127"/>
      <c r="BX71" s="127"/>
      <c r="BY71" s="127"/>
      <c r="BZ71" s="127"/>
      <c r="CA71" s="127"/>
      <c r="CB71" s="127"/>
      <c r="CC71" s="127"/>
      <c r="CD71" s="127"/>
      <c r="CE71" s="127"/>
      <c r="CF71" s="127"/>
      <c r="CG71" s="127"/>
      <c r="CH71" s="127"/>
      <c r="CI71" s="127"/>
      <c r="CJ71" s="127"/>
      <c r="CK71" s="127"/>
      <c r="CL71" s="127"/>
      <c r="CM71" s="127"/>
      <c r="CN71" s="127"/>
      <c r="CO71" s="127"/>
      <c r="CP71" s="127"/>
      <c r="CQ71" s="127"/>
      <c r="CR71" s="127"/>
      <c r="CS71" s="127"/>
      <c r="CT71" s="127"/>
      <c r="CU71" s="127"/>
      <c r="CV71" s="127"/>
      <c r="CW71" s="127"/>
      <c r="CX71" s="127"/>
      <c r="CY71" s="127"/>
      <c r="CZ71" s="127"/>
      <c r="DA71" s="127"/>
      <c r="DB71" s="127"/>
      <c r="DC71" s="127"/>
      <c r="DD71" s="127"/>
      <c r="DE71" s="127"/>
      <c r="DF71" s="127"/>
      <c r="DG71" s="127"/>
      <c r="DH71" s="127"/>
      <c r="DI71" s="127"/>
      <c r="DJ71" s="127"/>
      <c r="DK71" s="127"/>
      <c r="DL71" s="127"/>
      <c r="DM71" s="127"/>
      <c r="DN71" s="127"/>
      <c r="DO71" s="127"/>
      <c r="DP71" s="127"/>
      <c r="DQ71" s="127"/>
      <c r="DR71" s="127"/>
      <c r="DS71" s="127"/>
      <c r="DT71" s="127"/>
      <c r="DU71" s="127"/>
      <c r="DV71" s="127"/>
      <c r="DW71" s="127"/>
      <c r="DX71" s="127"/>
      <c r="DY71" s="127"/>
      <c r="DZ71" s="127"/>
      <c r="EA71" s="127"/>
      <c r="EB71" s="127"/>
      <c r="EC71" s="127"/>
      <c r="ED71" s="127"/>
      <c r="EE71" s="127"/>
      <c r="EF71" s="127"/>
      <c r="EG71" s="127"/>
      <c r="EH71" s="127"/>
      <c r="EI71" s="127"/>
      <c r="EJ71" s="127"/>
      <c r="EK71" s="127"/>
      <c r="EL71" s="127"/>
      <c r="EM71" s="127"/>
      <c r="EN71" s="127"/>
      <c r="EO71" s="127"/>
      <c r="EP71" s="127"/>
      <c r="EQ71" s="127"/>
      <c r="ER71" s="127"/>
      <c r="ES71" s="127"/>
      <c r="ET71" s="127"/>
      <c r="EU71" s="127"/>
      <c r="EV71" s="127"/>
      <c r="EW71" s="127"/>
      <c r="EX71" s="127"/>
      <c r="EY71" s="127"/>
      <c r="EZ71" s="127"/>
      <c r="FA71" s="127"/>
      <c r="FB71" s="127"/>
      <c r="FC71" s="127"/>
      <c r="FD71" s="127"/>
      <c r="FE71" s="127"/>
      <c r="FF71" s="127"/>
      <c r="FG71" s="127"/>
      <c r="FH71" s="127"/>
      <c r="FI71" s="127"/>
      <c r="FJ71" s="127"/>
      <c r="FK71" s="127"/>
      <c r="FL71" s="127"/>
      <c r="FM71" s="127"/>
      <c r="FN71" s="127"/>
      <c r="FO71" s="127"/>
      <c r="FP71" s="127"/>
      <c r="FQ71" s="127"/>
      <c r="FR71" s="127"/>
      <c r="FS71" s="127"/>
      <c r="FT71" s="127"/>
      <c r="FU71" s="127"/>
      <c r="FV71" s="127"/>
      <c r="FW71" s="127"/>
      <c r="FX71" s="127"/>
      <c r="FY71" s="127"/>
      <c r="FZ71" s="127"/>
      <c r="GA71" s="127"/>
      <c r="GB71" s="127"/>
      <c r="GC71" s="127"/>
      <c r="GD71" s="127"/>
      <c r="GE71" s="127"/>
      <c r="GF71" s="127"/>
      <c r="GG71" s="127"/>
      <c r="GH71" s="127"/>
      <c r="GI71" s="127"/>
      <c r="GJ71" s="127"/>
      <c r="GK71" s="127"/>
      <c r="GL71" s="127"/>
      <c r="GM71" s="127"/>
      <c r="GN71" s="127"/>
      <c r="GO71" s="127"/>
      <c r="GP71" s="127"/>
      <c r="GQ71" s="127"/>
      <c r="GR71" s="127"/>
      <c r="GS71" s="127"/>
      <c r="GT71" s="127"/>
      <c r="GU71" s="127"/>
      <c r="GV71" s="127"/>
      <c r="GW71" s="127"/>
      <c r="GX71" s="127"/>
      <c r="GY71" s="127"/>
      <c r="GZ71" s="127"/>
      <c r="HA71" s="127"/>
      <c r="HB71" s="127"/>
      <c r="HC71" s="127"/>
      <c r="HD71" s="127"/>
      <c r="HE71" s="127"/>
      <c r="HF71" s="127"/>
      <c r="HG71" s="127"/>
      <c r="HH71" s="127"/>
      <c r="HI71" s="127"/>
      <c r="HJ71" s="127"/>
      <c r="HK71" s="127"/>
      <c r="HL71" s="127"/>
      <c r="HM71" s="127"/>
      <c r="HN71" s="127"/>
      <c r="HO71" s="127"/>
      <c r="HP71" s="127"/>
      <c r="HQ71" s="127"/>
      <c r="HR71" s="127"/>
      <c r="HS71" s="127"/>
      <c r="HT71" s="127"/>
      <c r="HU71" s="127"/>
      <c r="HV71" s="127"/>
      <c r="HW71" s="127"/>
      <c r="HX71" s="127"/>
      <c r="HY71" s="127"/>
      <c r="HZ71" s="127"/>
      <c r="IA71" s="127"/>
      <c r="IB71" s="127"/>
      <c r="IC71" s="127"/>
      <c r="ID71" s="127"/>
      <c r="IE71" s="127"/>
      <c r="IF71" s="127"/>
      <c r="IG71" s="127"/>
      <c r="IH71" s="127"/>
      <c r="II71" s="127"/>
      <c r="IJ71" s="127"/>
      <c r="IK71" s="127"/>
      <c r="IL71" s="127"/>
      <c r="IM71" s="127"/>
      <c r="IN71" s="127"/>
      <c r="IO71" s="127"/>
      <c r="IP71" s="127"/>
      <c r="IQ71" s="127"/>
      <c r="IR71" s="127"/>
      <c r="IS71" s="127"/>
      <c r="IT71" s="127"/>
      <c r="IU71" s="127"/>
      <c r="IV71" s="127"/>
    </row>
    <row r="72" spans="1:256" ht="30">
      <c r="A72" s="407"/>
      <c r="B72" s="389"/>
      <c r="C72" s="389"/>
      <c r="D72" s="270"/>
      <c r="E72" s="392"/>
      <c r="F72" s="392"/>
      <c r="G72" s="454"/>
      <c r="H72" s="398"/>
      <c r="I72" s="160" t="s">
        <v>288</v>
      </c>
      <c r="J72" s="266" t="s">
        <v>311</v>
      </c>
      <c r="K72" s="160" t="str">
        <f>IFERROR(CONCATENATE(INDEX('8- Políticas de Administración '!$B$16:$F$53,MATCH('5- Identificación de Riesgos'!J72,'8- Políticas de Administración '!$C$16:$C$54,0),1)," - ",L72),"")</f>
        <v>Menor - 2</v>
      </c>
      <c r="L72" s="269">
        <f>IFERROR(VLOOKUP(INDEX('8- Políticas de Administración '!$B$16:$F$63,MATCH('5- Identificación de Riesgos'!J72,'8- Políticas de Administración '!$C$16:$C$64,0),1),'8- Políticas de Administración '!$B$16:$F$64,5,FALSE),"")</f>
        <v>2</v>
      </c>
      <c r="M72" s="392"/>
      <c r="N72" s="401"/>
      <c r="O72" s="383"/>
      <c r="P72" s="127"/>
      <c r="Q72" s="456"/>
      <c r="R72" s="456"/>
      <c r="S72" s="456"/>
      <c r="T72" s="456"/>
      <c r="U72" s="456"/>
      <c r="V72" s="456"/>
      <c r="W72" s="127"/>
      <c r="X72" s="127"/>
      <c r="Y72" s="127"/>
      <c r="Z72" s="127"/>
      <c r="AA72" s="127"/>
      <c r="AB72" s="127"/>
      <c r="AC72" s="127"/>
      <c r="AD72" s="127"/>
      <c r="AE72" s="127"/>
      <c r="AF72" s="127"/>
      <c r="AG72" s="127"/>
      <c r="AH72" s="127"/>
      <c r="AI72" s="127"/>
      <c r="AJ72" s="127"/>
      <c r="AK72" s="127"/>
      <c r="AL72" s="127"/>
      <c r="AM72" s="127"/>
      <c r="AN72" s="127"/>
      <c r="AO72" s="127"/>
      <c r="AP72" s="127"/>
      <c r="AQ72" s="127"/>
      <c r="AR72" s="127"/>
      <c r="AS72" s="127"/>
      <c r="AT72" s="127"/>
      <c r="AU72" s="127"/>
      <c r="AV72" s="127"/>
      <c r="AW72" s="127"/>
      <c r="AX72" s="127"/>
      <c r="AY72" s="127"/>
      <c r="AZ72" s="127"/>
      <c r="BA72" s="127"/>
      <c r="BB72" s="127"/>
      <c r="BC72" s="127"/>
      <c r="BD72" s="127"/>
      <c r="BE72" s="127"/>
      <c r="BF72" s="127"/>
      <c r="BG72" s="127"/>
      <c r="BH72" s="127"/>
      <c r="BI72" s="127"/>
      <c r="BJ72" s="127"/>
      <c r="BK72" s="127"/>
      <c r="BL72" s="127"/>
      <c r="BM72" s="127"/>
      <c r="BN72" s="127"/>
      <c r="BO72" s="127"/>
      <c r="BP72" s="127"/>
      <c r="BQ72" s="127"/>
      <c r="BR72" s="127"/>
      <c r="BS72" s="127"/>
      <c r="BT72" s="127"/>
      <c r="BU72" s="127"/>
      <c r="BV72" s="127"/>
      <c r="BW72" s="127"/>
      <c r="BX72" s="127"/>
      <c r="BY72" s="127"/>
      <c r="BZ72" s="127"/>
      <c r="CA72" s="127"/>
      <c r="CB72" s="127"/>
      <c r="CC72" s="127"/>
      <c r="CD72" s="127"/>
      <c r="CE72" s="127"/>
      <c r="CF72" s="127"/>
      <c r="CG72" s="127"/>
      <c r="CH72" s="127"/>
      <c r="CI72" s="127"/>
      <c r="CJ72" s="127"/>
      <c r="CK72" s="127"/>
      <c r="CL72" s="127"/>
      <c r="CM72" s="127"/>
      <c r="CN72" s="127"/>
      <c r="CO72" s="127"/>
      <c r="CP72" s="127"/>
      <c r="CQ72" s="127"/>
      <c r="CR72" s="127"/>
      <c r="CS72" s="127"/>
      <c r="CT72" s="127"/>
      <c r="CU72" s="127"/>
      <c r="CV72" s="127"/>
      <c r="CW72" s="127"/>
      <c r="CX72" s="127"/>
      <c r="CY72" s="127"/>
      <c r="CZ72" s="127"/>
      <c r="DA72" s="127"/>
      <c r="DB72" s="127"/>
      <c r="DC72" s="127"/>
      <c r="DD72" s="127"/>
      <c r="DE72" s="127"/>
      <c r="DF72" s="127"/>
      <c r="DG72" s="127"/>
      <c r="DH72" s="127"/>
      <c r="DI72" s="127"/>
      <c r="DJ72" s="127"/>
      <c r="DK72" s="127"/>
      <c r="DL72" s="127"/>
      <c r="DM72" s="127"/>
      <c r="DN72" s="127"/>
      <c r="DO72" s="127"/>
      <c r="DP72" s="127"/>
      <c r="DQ72" s="127"/>
      <c r="DR72" s="127"/>
      <c r="DS72" s="127"/>
      <c r="DT72" s="127"/>
      <c r="DU72" s="127"/>
      <c r="DV72" s="127"/>
      <c r="DW72" s="127"/>
      <c r="DX72" s="127"/>
      <c r="DY72" s="127"/>
      <c r="DZ72" s="127"/>
      <c r="EA72" s="127"/>
      <c r="EB72" s="127"/>
      <c r="EC72" s="127"/>
      <c r="ED72" s="127"/>
      <c r="EE72" s="127"/>
      <c r="EF72" s="127"/>
      <c r="EG72" s="127"/>
      <c r="EH72" s="127"/>
      <c r="EI72" s="127"/>
      <c r="EJ72" s="127"/>
      <c r="EK72" s="127"/>
      <c r="EL72" s="127"/>
      <c r="EM72" s="127"/>
      <c r="EN72" s="127"/>
      <c r="EO72" s="127"/>
      <c r="EP72" s="127"/>
      <c r="EQ72" s="127"/>
      <c r="ER72" s="127"/>
      <c r="ES72" s="127"/>
      <c r="ET72" s="127"/>
      <c r="EU72" s="127"/>
      <c r="EV72" s="127"/>
      <c r="EW72" s="127"/>
      <c r="EX72" s="127"/>
      <c r="EY72" s="127"/>
      <c r="EZ72" s="127"/>
      <c r="FA72" s="127"/>
      <c r="FB72" s="127"/>
      <c r="FC72" s="127"/>
      <c r="FD72" s="127"/>
      <c r="FE72" s="127"/>
      <c r="FF72" s="127"/>
      <c r="FG72" s="127"/>
      <c r="FH72" s="127"/>
      <c r="FI72" s="127"/>
      <c r="FJ72" s="127"/>
      <c r="FK72" s="127"/>
      <c r="FL72" s="127"/>
      <c r="FM72" s="127"/>
      <c r="FN72" s="127"/>
      <c r="FO72" s="127"/>
      <c r="FP72" s="127"/>
      <c r="FQ72" s="127"/>
      <c r="FR72" s="127"/>
      <c r="FS72" s="127"/>
      <c r="FT72" s="127"/>
      <c r="FU72" s="127"/>
      <c r="FV72" s="127"/>
      <c r="FW72" s="127"/>
      <c r="FX72" s="127"/>
      <c r="FY72" s="127"/>
      <c r="FZ72" s="127"/>
      <c r="GA72" s="127"/>
      <c r="GB72" s="127"/>
      <c r="GC72" s="127"/>
      <c r="GD72" s="127"/>
      <c r="GE72" s="127"/>
      <c r="GF72" s="127"/>
      <c r="GG72" s="127"/>
      <c r="GH72" s="127"/>
      <c r="GI72" s="127"/>
      <c r="GJ72" s="127"/>
      <c r="GK72" s="127"/>
      <c r="GL72" s="127"/>
      <c r="GM72" s="127"/>
      <c r="GN72" s="127"/>
      <c r="GO72" s="127"/>
      <c r="GP72" s="127"/>
      <c r="GQ72" s="127"/>
      <c r="GR72" s="127"/>
      <c r="GS72" s="127"/>
      <c r="GT72" s="127"/>
      <c r="GU72" s="127"/>
      <c r="GV72" s="127"/>
      <c r="GW72" s="127"/>
      <c r="GX72" s="127"/>
      <c r="GY72" s="127"/>
      <c r="GZ72" s="127"/>
      <c r="HA72" s="127"/>
      <c r="HB72" s="127"/>
      <c r="HC72" s="127"/>
      <c r="HD72" s="127"/>
      <c r="HE72" s="127"/>
      <c r="HF72" s="127"/>
      <c r="HG72" s="127"/>
      <c r="HH72" s="127"/>
      <c r="HI72" s="127"/>
      <c r="HJ72" s="127"/>
      <c r="HK72" s="127"/>
      <c r="HL72" s="127"/>
      <c r="HM72" s="127"/>
      <c r="HN72" s="127"/>
      <c r="HO72" s="127"/>
      <c r="HP72" s="127"/>
      <c r="HQ72" s="127"/>
      <c r="HR72" s="127"/>
      <c r="HS72" s="127"/>
      <c r="HT72" s="127"/>
      <c r="HU72" s="127"/>
      <c r="HV72" s="127"/>
      <c r="HW72" s="127"/>
      <c r="HX72" s="127"/>
      <c r="HY72" s="127"/>
      <c r="HZ72" s="127"/>
      <c r="IA72" s="127"/>
      <c r="IB72" s="127"/>
      <c r="IC72" s="127"/>
      <c r="ID72" s="127"/>
      <c r="IE72" s="127"/>
      <c r="IF72" s="127"/>
      <c r="IG72" s="127"/>
      <c r="IH72" s="127"/>
      <c r="II72" s="127"/>
      <c r="IJ72" s="127"/>
      <c r="IK72" s="127"/>
      <c r="IL72" s="127"/>
      <c r="IM72" s="127"/>
      <c r="IN72" s="127"/>
      <c r="IO72" s="127"/>
      <c r="IP72" s="127"/>
      <c r="IQ72" s="127"/>
      <c r="IR72" s="127"/>
      <c r="IS72" s="127"/>
      <c r="IT72" s="127"/>
      <c r="IU72" s="127"/>
      <c r="IV72" s="127"/>
    </row>
    <row r="73" spans="1:256">
      <c r="A73" s="407"/>
      <c r="B73" s="389"/>
      <c r="C73" s="389"/>
      <c r="D73" s="173"/>
      <c r="E73" s="392"/>
      <c r="F73" s="392"/>
      <c r="G73" s="454"/>
      <c r="H73" s="398"/>
      <c r="I73" s="160"/>
      <c r="J73" s="266"/>
      <c r="K73" s="160" t="str">
        <f>IFERROR(CONCATENATE(INDEX('8- Políticas de Administración '!$B$16:$F$53,MATCH('5- Identificación de Riesgos'!J73,'8- Políticas de Administración '!$C$16:$C$54,0),1)," - ",L73),"")</f>
        <v/>
      </c>
      <c r="L73" s="269" t="str">
        <f>IFERROR(VLOOKUP(INDEX('8- Políticas de Administración '!$B$16:$F$63,MATCH('5- Identificación de Riesgos'!J73,'8- Políticas de Administración '!$C$16:$C$64,0),1),'8- Políticas de Administración '!$B$16:$F$64,5,FALSE),"")</f>
        <v/>
      </c>
      <c r="M73" s="392"/>
      <c r="N73" s="401"/>
      <c r="O73" s="383"/>
      <c r="P73" s="127"/>
      <c r="Q73" s="456"/>
      <c r="R73" s="456"/>
      <c r="S73" s="456"/>
      <c r="T73" s="456"/>
      <c r="U73" s="456"/>
      <c r="V73" s="456"/>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127"/>
      <c r="BC73" s="127"/>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27"/>
      <c r="DK73" s="127"/>
      <c r="DL73" s="127"/>
      <c r="DM73" s="127"/>
      <c r="DN73" s="127"/>
      <c r="DO73" s="127"/>
      <c r="DP73" s="127"/>
      <c r="DQ73" s="127"/>
      <c r="DR73" s="127"/>
      <c r="DS73" s="127"/>
      <c r="DT73" s="127"/>
      <c r="DU73" s="127"/>
      <c r="DV73" s="127"/>
      <c r="DW73" s="127"/>
      <c r="DX73" s="127"/>
      <c r="DY73" s="127"/>
      <c r="DZ73" s="127"/>
      <c r="EA73" s="127"/>
      <c r="EB73" s="127"/>
      <c r="EC73" s="127"/>
      <c r="ED73" s="127"/>
      <c r="EE73" s="127"/>
      <c r="EF73" s="127"/>
      <c r="EG73" s="127"/>
      <c r="EH73" s="127"/>
      <c r="EI73" s="127"/>
      <c r="EJ73" s="127"/>
      <c r="EK73" s="127"/>
      <c r="EL73" s="127"/>
      <c r="EM73" s="127"/>
      <c r="EN73" s="127"/>
      <c r="EO73" s="127"/>
      <c r="EP73" s="127"/>
      <c r="EQ73" s="127"/>
      <c r="ER73" s="127"/>
      <c r="ES73" s="127"/>
      <c r="ET73" s="127"/>
      <c r="EU73" s="127"/>
      <c r="EV73" s="127"/>
      <c r="EW73" s="127"/>
      <c r="EX73" s="127"/>
      <c r="EY73" s="127"/>
      <c r="EZ73" s="127"/>
      <c r="FA73" s="127"/>
      <c r="FB73" s="127"/>
      <c r="FC73" s="127"/>
      <c r="FD73" s="127"/>
      <c r="FE73" s="127"/>
      <c r="FF73" s="127"/>
      <c r="FG73" s="127"/>
      <c r="FH73" s="127"/>
      <c r="FI73" s="127"/>
      <c r="FJ73" s="127"/>
      <c r="FK73" s="127"/>
      <c r="FL73" s="127"/>
      <c r="FM73" s="127"/>
      <c r="FN73" s="127"/>
      <c r="FO73" s="127"/>
      <c r="FP73" s="127"/>
      <c r="FQ73" s="127"/>
      <c r="FR73" s="127"/>
      <c r="FS73" s="127"/>
      <c r="FT73" s="127"/>
      <c r="FU73" s="127"/>
      <c r="FV73" s="127"/>
      <c r="FW73" s="127"/>
      <c r="FX73" s="127"/>
      <c r="FY73" s="127"/>
      <c r="FZ73" s="127"/>
      <c r="GA73" s="127"/>
      <c r="GB73" s="127"/>
      <c r="GC73" s="127"/>
      <c r="GD73" s="127"/>
      <c r="GE73" s="127"/>
      <c r="GF73" s="127"/>
      <c r="GG73" s="127"/>
      <c r="GH73" s="127"/>
      <c r="GI73" s="127"/>
      <c r="GJ73" s="127"/>
      <c r="GK73" s="127"/>
      <c r="GL73" s="127"/>
      <c r="GM73" s="127"/>
      <c r="GN73" s="127"/>
      <c r="GO73" s="127"/>
      <c r="GP73" s="127"/>
      <c r="GQ73" s="127"/>
      <c r="GR73" s="127"/>
      <c r="GS73" s="127"/>
      <c r="GT73" s="127"/>
      <c r="GU73" s="127"/>
      <c r="GV73" s="127"/>
      <c r="GW73" s="127"/>
      <c r="GX73" s="127"/>
      <c r="GY73" s="127"/>
      <c r="GZ73" s="127"/>
      <c r="HA73" s="127"/>
      <c r="HB73" s="127"/>
      <c r="HC73" s="127"/>
      <c r="HD73" s="127"/>
      <c r="HE73" s="127"/>
      <c r="HF73" s="127"/>
      <c r="HG73" s="127"/>
      <c r="HH73" s="127"/>
      <c r="HI73" s="127"/>
      <c r="HJ73" s="127"/>
      <c r="HK73" s="127"/>
      <c r="HL73" s="127"/>
      <c r="HM73" s="127"/>
      <c r="HN73" s="127"/>
      <c r="HO73" s="127"/>
      <c r="HP73" s="127"/>
      <c r="HQ73" s="127"/>
      <c r="HR73" s="127"/>
      <c r="HS73" s="127"/>
      <c r="HT73" s="127"/>
      <c r="HU73" s="127"/>
      <c r="HV73" s="127"/>
      <c r="HW73" s="127"/>
      <c r="HX73" s="127"/>
      <c r="HY73" s="127"/>
      <c r="HZ73" s="127"/>
      <c r="IA73" s="127"/>
      <c r="IB73" s="127"/>
      <c r="IC73" s="127"/>
      <c r="ID73" s="127"/>
      <c r="IE73" s="127"/>
      <c r="IF73" s="127"/>
      <c r="IG73" s="127"/>
      <c r="IH73" s="127"/>
      <c r="II73" s="127"/>
      <c r="IJ73" s="127"/>
      <c r="IK73" s="127"/>
      <c r="IL73" s="127"/>
      <c r="IM73" s="127"/>
      <c r="IN73" s="127"/>
      <c r="IO73" s="127"/>
      <c r="IP73" s="127"/>
      <c r="IQ73" s="127"/>
      <c r="IR73" s="127"/>
      <c r="IS73" s="127"/>
      <c r="IT73" s="127"/>
      <c r="IU73" s="127"/>
      <c r="IV73" s="127"/>
    </row>
    <row r="74" spans="1:256">
      <c r="A74" s="407"/>
      <c r="B74" s="389"/>
      <c r="C74" s="389"/>
      <c r="D74" s="174"/>
      <c r="E74" s="392"/>
      <c r="F74" s="392"/>
      <c r="G74" s="454"/>
      <c r="H74" s="398"/>
      <c r="I74" s="160"/>
      <c r="J74" s="266"/>
      <c r="K74" s="160" t="str">
        <f>IFERROR(CONCATENATE(INDEX('8- Políticas de Administración '!$B$16:$F$53,MATCH('5- Identificación de Riesgos'!J74,'8- Políticas de Administración '!$C$16:$C$54,0),1)," - ",L74),"")</f>
        <v/>
      </c>
      <c r="L74" s="269" t="str">
        <f>IFERROR(VLOOKUP(INDEX('8- Políticas de Administración '!$B$16:$F$63,MATCH('5- Identificación de Riesgos'!J74,'8- Políticas de Administración '!$C$16:$C$64,0),1),'8- Políticas de Administración '!$B$16:$F$64,5,FALSE),"")</f>
        <v/>
      </c>
      <c r="M74" s="392"/>
      <c r="N74" s="401"/>
      <c r="O74" s="383"/>
      <c r="P74" s="127"/>
      <c r="Q74" s="456"/>
      <c r="R74" s="456"/>
      <c r="S74" s="456"/>
      <c r="T74" s="456"/>
      <c r="U74" s="456"/>
      <c r="V74" s="456"/>
      <c r="W74" s="127"/>
      <c r="X74" s="127"/>
      <c r="Y74" s="127"/>
      <c r="Z74" s="127"/>
      <c r="AA74" s="127"/>
      <c r="AB74" s="127"/>
      <c r="AC74" s="127"/>
      <c r="AD74" s="127"/>
      <c r="AE74" s="127"/>
      <c r="AF74" s="127"/>
      <c r="AG74" s="127"/>
      <c r="AH74" s="127"/>
      <c r="AI74" s="127"/>
      <c r="AJ74" s="127"/>
      <c r="AK74" s="127"/>
      <c r="AL74" s="127"/>
      <c r="AM74" s="127"/>
      <c r="AN74" s="127"/>
      <c r="AO74" s="127"/>
      <c r="AP74" s="127"/>
      <c r="AQ74" s="127"/>
      <c r="AR74" s="127"/>
      <c r="AS74" s="127"/>
      <c r="AT74" s="127"/>
      <c r="AU74" s="127"/>
      <c r="AV74" s="127"/>
      <c r="AW74" s="127"/>
      <c r="AX74" s="127"/>
      <c r="AY74" s="127"/>
      <c r="AZ74" s="127"/>
      <c r="BA74" s="127"/>
      <c r="BB74" s="127"/>
      <c r="BC74" s="127"/>
      <c r="BD74" s="127"/>
      <c r="BE74" s="127"/>
      <c r="BF74" s="127"/>
      <c r="BG74" s="127"/>
      <c r="BH74" s="127"/>
      <c r="BI74" s="127"/>
      <c r="BJ74" s="127"/>
      <c r="BK74" s="127"/>
      <c r="BL74" s="127"/>
      <c r="BM74" s="127"/>
      <c r="BN74" s="127"/>
      <c r="BO74" s="127"/>
      <c r="BP74" s="127"/>
      <c r="BQ74" s="127"/>
      <c r="BR74" s="127"/>
      <c r="BS74" s="127"/>
      <c r="BT74" s="127"/>
      <c r="BU74" s="127"/>
      <c r="BV74" s="127"/>
      <c r="BW74" s="127"/>
      <c r="BX74" s="127"/>
      <c r="BY74" s="127"/>
      <c r="BZ74" s="127"/>
      <c r="CA74" s="127"/>
      <c r="CB74" s="127"/>
      <c r="CC74" s="127"/>
      <c r="CD74" s="127"/>
      <c r="CE74" s="127"/>
      <c r="CF74" s="127"/>
      <c r="CG74" s="127"/>
      <c r="CH74" s="127"/>
      <c r="CI74" s="127"/>
      <c r="CJ74" s="127"/>
      <c r="CK74" s="127"/>
      <c r="CL74" s="127"/>
      <c r="CM74" s="127"/>
      <c r="CN74" s="127"/>
      <c r="CO74" s="127"/>
      <c r="CP74" s="127"/>
      <c r="CQ74" s="127"/>
      <c r="CR74" s="127"/>
      <c r="CS74" s="127"/>
      <c r="CT74" s="127"/>
      <c r="CU74" s="127"/>
      <c r="CV74" s="127"/>
      <c r="CW74" s="127"/>
      <c r="CX74" s="127"/>
      <c r="CY74" s="127"/>
      <c r="CZ74" s="127"/>
      <c r="DA74" s="127"/>
      <c r="DB74" s="127"/>
      <c r="DC74" s="127"/>
      <c r="DD74" s="127"/>
      <c r="DE74" s="127"/>
      <c r="DF74" s="127"/>
      <c r="DG74" s="127"/>
      <c r="DH74" s="127"/>
      <c r="DI74" s="127"/>
      <c r="DJ74" s="127"/>
      <c r="DK74" s="127"/>
      <c r="DL74" s="127"/>
      <c r="DM74" s="127"/>
      <c r="DN74" s="127"/>
      <c r="DO74" s="127"/>
      <c r="DP74" s="127"/>
      <c r="DQ74" s="127"/>
      <c r="DR74" s="127"/>
      <c r="DS74" s="127"/>
      <c r="DT74" s="127"/>
      <c r="DU74" s="127"/>
      <c r="DV74" s="127"/>
      <c r="DW74" s="127"/>
      <c r="DX74" s="127"/>
      <c r="DY74" s="127"/>
      <c r="DZ74" s="127"/>
      <c r="EA74" s="127"/>
      <c r="EB74" s="127"/>
      <c r="EC74" s="127"/>
      <c r="ED74" s="127"/>
      <c r="EE74" s="127"/>
      <c r="EF74" s="127"/>
      <c r="EG74" s="127"/>
      <c r="EH74" s="127"/>
      <c r="EI74" s="127"/>
      <c r="EJ74" s="127"/>
      <c r="EK74" s="127"/>
      <c r="EL74" s="127"/>
      <c r="EM74" s="127"/>
      <c r="EN74" s="127"/>
      <c r="EO74" s="127"/>
      <c r="EP74" s="127"/>
      <c r="EQ74" s="127"/>
      <c r="ER74" s="127"/>
      <c r="ES74" s="127"/>
      <c r="ET74" s="127"/>
      <c r="EU74" s="127"/>
      <c r="EV74" s="127"/>
      <c r="EW74" s="127"/>
      <c r="EX74" s="127"/>
      <c r="EY74" s="127"/>
      <c r="EZ74" s="127"/>
      <c r="FA74" s="127"/>
      <c r="FB74" s="127"/>
      <c r="FC74" s="127"/>
      <c r="FD74" s="127"/>
      <c r="FE74" s="127"/>
      <c r="FF74" s="127"/>
      <c r="FG74" s="127"/>
      <c r="FH74" s="127"/>
      <c r="FI74" s="127"/>
      <c r="FJ74" s="127"/>
      <c r="FK74" s="127"/>
      <c r="FL74" s="127"/>
      <c r="FM74" s="127"/>
      <c r="FN74" s="127"/>
      <c r="FO74" s="127"/>
      <c r="FP74" s="127"/>
      <c r="FQ74" s="127"/>
      <c r="FR74" s="127"/>
      <c r="FS74" s="127"/>
      <c r="FT74" s="127"/>
      <c r="FU74" s="127"/>
      <c r="FV74" s="127"/>
      <c r="FW74" s="127"/>
      <c r="FX74" s="127"/>
      <c r="FY74" s="127"/>
      <c r="FZ74" s="127"/>
      <c r="GA74" s="127"/>
      <c r="GB74" s="127"/>
      <c r="GC74" s="127"/>
      <c r="GD74" s="127"/>
      <c r="GE74" s="127"/>
      <c r="GF74" s="127"/>
      <c r="GG74" s="127"/>
      <c r="GH74" s="127"/>
      <c r="GI74" s="127"/>
      <c r="GJ74" s="127"/>
      <c r="GK74" s="127"/>
      <c r="GL74" s="127"/>
      <c r="GM74" s="127"/>
      <c r="GN74" s="127"/>
      <c r="GO74" s="127"/>
      <c r="GP74" s="127"/>
      <c r="GQ74" s="127"/>
      <c r="GR74" s="127"/>
      <c r="GS74" s="127"/>
      <c r="GT74" s="127"/>
      <c r="GU74" s="127"/>
      <c r="GV74" s="127"/>
      <c r="GW74" s="127"/>
      <c r="GX74" s="127"/>
      <c r="GY74" s="127"/>
      <c r="GZ74" s="127"/>
      <c r="HA74" s="127"/>
      <c r="HB74" s="127"/>
      <c r="HC74" s="127"/>
      <c r="HD74" s="127"/>
      <c r="HE74" s="127"/>
      <c r="HF74" s="127"/>
      <c r="HG74" s="127"/>
      <c r="HH74" s="127"/>
      <c r="HI74" s="127"/>
      <c r="HJ74" s="127"/>
      <c r="HK74" s="127"/>
      <c r="HL74" s="127"/>
      <c r="HM74" s="127"/>
      <c r="HN74" s="127"/>
      <c r="HO74" s="127"/>
      <c r="HP74" s="127"/>
      <c r="HQ74" s="127"/>
      <c r="HR74" s="127"/>
      <c r="HS74" s="127"/>
      <c r="HT74" s="127"/>
      <c r="HU74" s="127"/>
      <c r="HV74" s="127"/>
      <c r="HW74" s="127"/>
      <c r="HX74" s="127"/>
      <c r="HY74" s="127"/>
      <c r="HZ74" s="127"/>
      <c r="IA74" s="127"/>
      <c r="IB74" s="127"/>
      <c r="IC74" s="127"/>
      <c r="ID74" s="127"/>
      <c r="IE74" s="127"/>
      <c r="IF74" s="127"/>
      <c r="IG74" s="127"/>
      <c r="IH74" s="127"/>
      <c r="II74" s="127"/>
      <c r="IJ74" s="127"/>
      <c r="IK74" s="127"/>
      <c r="IL74" s="127"/>
      <c r="IM74" s="127"/>
      <c r="IN74" s="127"/>
      <c r="IO74" s="127"/>
      <c r="IP74" s="127"/>
      <c r="IQ74" s="127"/>
      <c r="IR74" s="127"/>
      <c r="IS74" s="127"/>
      <c r="IT74" s="127"/>
      <c r="IU74" s="127"/>
      <c r="IV74" s="127"/>
    </row>
    <row r="75" spans="1:256">
      <c r="A75" s="407"/>
      <c r="B75" s="389"/>
      <c r="C75" s="389"/>
      <c r="D75" s="168"/>
      <c r="E75" s="392"/>
      <c r="F75" s="392"/>
      <c r="G75" s="454"/>
      <c r="H75" s="398"/>
      <c r="I75" s="160"/>
      <c r="J75" s="266"/>
      <c r="K75" s="160" t="str">
        <f>IFERROR(CONCATENATE(INDEX('8- Políticas de Administración '!$B$16:$F$53,MATCH('5- Identificación de Riesgos'!J75,'8- Políticas de Administración '!$C$16:$C$54,0),1)," - ",L75),"")</f>
        <v/>
      </c>
      <c r="L75" s="269" t="str">
        <f>IFERROR(VLOOKUP(INDEX('8- Políticas de Administración '!$B$16:$F$63,MATCH('5- Identificación de Riesgos'!J75,'8- Políticas de Administración '!$C$16:$C$64,0),1),'8- Políticas de Administración '!$B$16:$F$64,5,FALSE),"")</f>
        <v/>
      </c>
      <c r="M75" s="392"/>
      <c r="N75" s="401"/>
      <c r="O75" s="383"/>
      <c r="P75" s="127"/>
      <c r="Q75" s="456"/>
      <c r="R75" s="456"/>
      <c r="S75" s="456"/>
      <c r="T75" s="456"/>
      <c r="U75" s="456"/>
      <c r="V75" s="456"/>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c r="CS75" s="127"/>
      <c r="CT75" s="127"/>
      <c r="CU75" s="127"/>
      <c r="CV75" s="127"/>
      <c r="CW75" s="127"/>
      <c r="CX75" s="127"/>
      <c r="CY75" s="127"/>
      <c r="CZ75" s="127"/>
      <c r="DA75" s="127"/>
      <c r="DB75" s="127"/>
      <c r="DC75" s="127"/>
      <c r="DD75" s="127"/>
      <c r="DE75" s="127"/>
      <c r="DF75" s="127"/>
      <c r="DG75" s="127"/>
      <c r="DH75" s="127"/>
      <c r="DI75" s="127"/>
      <c r="DJ75" s="127"/>
      <c r="DK75" s="127"/>
      <c r="DL75" s="127"/>
      <c r="DM75" s="127"/>
      <c r="DN75" s="127"/>
      <c r="DO75" s="127"/>
      <c r="DP75" s="127"/>
      <c r="DQ75" s="127"/>
      <c r="DR75" s="127"/>
      <c r="DS75" s="127"/>
      <c r="DT75" s="127"/>
      <c r="DU75" s="127"/>
      <c r="DV75" s="127"/>
      <c r="DW75" s="127"/>
      <c r="DX75" s="127"/>
      <c r="DY75" s="127"/>
      <c r="DZ75" s="127"/>
      <c r="EA75" s="127"/>
      <c r="EB75" s="127"/>
      <c r="EC75" s="127"/>
      <c r="ED75" s="127"/>
      <c r="EE75" s="127"/>
      <c r="EF75" s="127"/>
      <c r="EG75" s="127"/>
      <c r="EH75" s="127"/>
      <c r="EI75" s="127"/>
      <c r="EJ75" s="127"/>
      <c r="EK75" s="127"/>
      <c r="EL75" s="127"/>
      <c r="EM75" s="127"/>
      <c r="EN75" s="127"/>
      <c r="EO75" s="127"/>
      <c r="EP75" s="127"/>
      <c r="EQ75" s="127"/>
      <c r="ER75" s="127"/>
      <c r="ES75" s="127"/>
      <c r="ET75" s="127"/>
      <c r="EU75" s="127"/>
      <c r="EV75" s="127"/>
      <c r="EW75" s="127"/>
      <c r="EX75" s="127"/>
      <c r="EY75" s="127"/>
      <c r="EZ75" s="127"/>
      <c r="FA75" s="127"/>
      <c r="FB75" s="127"/>
      <c r="FC75" s="127"/>
      <c r="FD75" s="127"/>
      <c r="FE75" s="127"/>
      <c r="FF75" s="127"/>
      <c r="FG75" s="127"/>
      <c r="FH75" s="127"/>
      <c r="FI75" s="127"/>
      <c r="FJ75" s="127"/>
      <c r="FK75" s="127"/>
      <c r="FL75" s="127"/>
      <c r="FM75" s="127"/>
      <c r="FN75" s="127"/>
      <c r="FO75" s="127"/>
      <c r="FP75" s="127"/>
      <c r="FQ75" s="127"/>
      <c r="FR75" s="127"/>
      <c r="FS75" s="127"/>
      <c r="FT75" s="127"/>
      <c r="FU75" s="127"/>
      <c r="FV75" s="127"/>
      <c r="FW75" s="127"/>
      <c r="FX75" s="127"/>
      <c r="FY75" s="127"/>
      <c r="FZ75" s="127"/>
      <c r="GA75" s="127"/>
      <c r="GB75" s="127"/>
      <c r="GC75" s="127"/>
      <c r="GD75" s="127"/>
      <c r="GE75" s="127"/>
      <c r="GF75" s="127"/>
      <c r="GG75" s="127"/>
      <c r="GH75" s="127"/>
      <c r="GI75" s="127"/>
      <c r="GJ75" s="127"/>
      <c r="GK75" s="127"/>
      <c r="GL75" s="127"/>
      <c r="GM75" s="127"/>
      <c r="GN75" s="127"/>
      <c r="GO75" s="127"/>
      <c r="GP75" s="127"/>
      <c r="GQ75" s="127"/>
      <c r="GR75" s="127"/>
      <c r="GS75" s="127"/>
      <c r="GT75" s="127"/>
      <c r="GU75" s="127"/>
      <c r="GV75" s="127"/>
      <c r="GW75" s="127"/>
      <c r="GX75" s="127"/>
      <c r="GY75" s="127"/>
      <c r="GZ75" s="127"/>
      <c r="HA75" s="127"/>
      <c r="HB75" s="127"/>
      <c r="HC75" s="127"/>
      <c r="HD75" s="127"/>
      <c r="HE75" s="127"/>
      <c r="HF75" s="127"/>
      <c r="HG75" s="127"/>
      <c r="HH75" s="127"/>
      <c r="HI75" s="127"/>
      <c r="HJ75" s="127"/>
      <c r="HK75" s="127"/>
      <c r="HL75" s="127"/>
      <c r="HM75" s="127"/>
      <c r="HN75" s="127"/>
      <c r="HO75" s="127"/>
      <c r="HP75" s="127"/>
      <c r="HQ75" s="127"/>
      <c r="HR75" s="127"/>
      <c r="HS75" s="127"/>
      <c r="HT75" s="127"/>
      <c r="HU75" s="127"/>
      <c r="HV75" s="127"/>
      <c r="HW75" s="127"/>
      <c r="HX75" s="127"/>
      <c r="HY75" s="127"/>
      <c r="HZ75" s="127"/>
      <c r="IA75" s="127"/>
      <c r="IB75" s="127"/>
      <c r="IC75" s="127"/>
      <c r="ID75" s="127"/>
      <c r="IE75" s="127"/>
      <c r="IF75" s="127"/>
      <c r="IG75" s="127"/>
      <c r="IH75" s="127"/>
      <c r="II75" s="127"/>
      <c r="IJ75" s="127"/>
      <c r="IK75" s="127"/>
      <c r="IL75" s="127"/>
      <c r="IM75" s="127"/>
      <c r="IN75" s="127"/>
      <c r="IO75" s="127"/>
      <c r="IP75" s="127"/>
      <c r="IQ75" s="127"/>
      <c r="IR75" s="127"/>
      <c r="IS75" s="127"/>
      <c r="IT75" s="127"/>
      <c r="IU75" s="127"/>
      <c r="IV75" s="127"/>
    </row>
    <row r="76" spans="1:256">
      <c r="A76" s="407"/>
      <c r="B76" s="389"/>
      <c r="C76" s="389"/>
      <c r="D76" s="168"/>
      <c r="E76" s="392"/>
      <c r="F76" s="392"/>
      <c r="G76" s="454"/>
      <c r="H76" s="398"/>
      <c r="I76" s="160"/>
      <c r="J76" s="266"/>
      <c r="K76" s="160" t="str">
        <f>IFERROR(CONCATENATE(INDEX('8- Políticas de Administración '!$B$16:$F$53,MATCH('5- Identificación de Riesgos'!J76,'8- Políticas de Administración '!$C$16:$C$54,0),1)," - ",L76),"")</f>
        <v/>
      </c>
      <c r="L76" s="269" t="str">
        <f>IFERROR(VLOOKUP(INDEX('8- Políticas de Administración '!$B$16:$F$63,MATCH('5- Identificación de Riesgos'!J76,'8- Políticas de Administración '!$C$16:$C$64,0),1),'8- Políticas de Administración '!$B$16:$F$64,5,FALSE),"")</f>
        <v/>
      </c>
      <c r="M76" s="392"/>
      <c r="N76" s="401"/>
      <c r="O76" s="383"/>
      <c r="P76" s="127"/>
      <c r="Q76" s="456"/>
      <c r="R76" s="456"/>
      <c r="S76" s="456"/>
      <c r="T76" s="456"/>
      <c r="U76" s="456"/>
      <c r="V76" s="456"/>
      <c r="W76" s="127"/>
      <c r="X76" s="127"/>
      <c r="Y76" s="127"/>
      <c r="Z76" s="127"/>
      <c r="AA76" s="127"/>
      <c r="AB76" s="127"/>
      <c r="AC76" s="127"/>
      <c r="AD76" s="127"/>
      <c r="AE76" s="127"/>
      <c r="AF76" s="127"/>
      <c r="AG76" s="127"/>
      <c r="AH76" s="127"/>
      <c r="AI76" s="127"/>
      <c r="AJ76" s="127"/>
      <c r="AK76" s="127"/>
      <c r="AL76" s="127"/>
      <c r="AM76" s="127"/>
      <c r="AN76" s="127"/>
      <c r="AO76" s="127"/>
      <c r="AP76" s="127"/>
      <c r="AQ76" s="127"/>
      <c r="AR76" s="127"/>
      <c r="AS76" s="127"/>
      <c r="AT76" s="127"/>
      <c r="AU76" s="127"/>
      <c r="AV76" s="127"/>
      <c r="AW76" s="127"/>
      <c r="AX76" s="127"/>
      <c r="AY76" s="127"/>
      <c r="AZ76" s="127"/>
      <c r="BA76" s="127"/>
      <c r="BB76" s="127"/>
      <c r="BC76" s="127"/>
      <c r="BD76" s="127"/>
      <c r="BE76" s="127"/>
      <c r="BF76" s="127"/>
      <c r="BG76" s="127"/>
      <c r="BH76" s="127"/>
      <c r="BI76" s="127"/>
      <c r="BJ76" s="127"/>
      <c r="BK76" s="127"/>
      <c r="BL76" s="127"/>
      <c r="BM76" s="127"/>
      <c r="BN76" s="127"/>
      <c r="BO76" s="127"/>
      <c r="BP76" s="127"/>
      <c r="BQ76" s="127"/>
      <c r="BR76" s="127"/>
      <c r="BS76" s="127"/>
      <c r="BT76" s="127"/>
      <c r="BU76" s="127"/>
      <c r="BV76" s="127"/>
      <c r="BW76" s="127"/>
      <c r="BX76" s="127"/>
      <c r="BY76" s="127"/>
      <c r="BZ76" s="127"/>
      <c r="CA76" s="127"/>
      <c r="CB76" s="127"/>
      <c r="CC76" s="127"/>
      <c r="CD76" s="127"/>
      <c r="CE76" s="127"/>
      <c r="CF76" s="127"/>
      <c r="CG76" s="127"/>
      <c r="CH76" s="127"/>
      <c r="CI76" s="127"/>
      <c r="CJ76" s="127"/>
      <c r="CK76" s="127"/>
      <c r="CL76" s="127"/>
      <c r="CM76" s="127"/>
      <c r="CN76" s="127"/>
      <c r="CO76" s="127"/>
      <c r="CP76" s="127"/>
      <c r="CQ76" s="127"/>
      <c r="CR76" s="127"/>
      <c r="CS76" s="127"/>
      <c r="CT76" s="127"/>
      <c r="CU76" s="127"/>
      <c r="CV76" s="127"/>
      <c r="CW76" s="127"/>
      <c r="CX76" s="127"/>
      <c r="CY76" s="127"/>
      <c r="CZ76" s="127"/>
      <c r="DA76" s="127"/>
      <c r="DB76" s="127"/>
      <c r="DC76" s="127"/>
      <c r="DD76" s="127"/>
      <c r="DE76" s="127"/>
      <c r="DF76" s="127"/>
      <c r="DG76" s="127"/>
      <c r="DH76" s="127"/>
      <c r="DI76" s="127"/>
      <c r="DJ76" s="127"/>
      <c r="DK76" s="127"/>
      <c r="DL76" s="127"/>
      <c r="DM76" s="127"/>
      <c r="DN76" s="127"/>
      <c r="DO76" s="127"/>
      <c r="DP76" s="127"/>
      <c r="DQ76" s="127"/>
      <c r="DR76" s="127"/>
      <c r="DS76" s="127"/>
      <c r="DT76" s="127"/>
      <c r="DU76" s="127"/>
      <c r="DV76" s="127"/>
      <c r="DW76" s="127"/>
      <c r="DX76" s="127"/>
      <c r="DY76" s="127"/>
      <c r="DZ76" s="127"/>
      <c r="EA76" s="127"/>
      <c r="EB76" s="127"/>
      <c r="EC76" s="127"/>
      <c r="ED76" s="127"/>
      <c r="EE76" s="127"/>
      <c r="EF76" s="127"/>
      <c r="EG76" s="127"/>
      <c r="EH76" s="127"/>
      <c r="EI76" s="127"/>
      <c r="EJ76" s="127"/>
      <c r="EK76" s="127"/>
      <c r="EL76" s="127"/>
      <c r="EM76" s="127"/>
      <c r="EN76" s="127"/>
      <c r="EO76" s="127"/>
      <c r="EP76" s="127"/>
      <c r="EQ76" s="127"/>
      <c r="ER76" s="127"/>
      <c r="ES76" s="127"/>
      <c r="ET76" s="127"/>
      <c r="EU76" s="127"/>
      <c r="EV76" s="127"/>
      <c r="EW76" s="127"/>
      <c r="EX76" s="127"/>
      <c r="EY76" s="127"/>
      <c r="EZ76" s="127"/>
      <c r="FA76" s="127"/>
      <c r="FB76" s="127"/>
      <c r="FC76" s="127"/>
      <c r="FD76" s="127"/>
      <c r="FE76" s="127"/>
      <c r="FF76" s="127"/>
      <c r="FG76" s="127"/>
      <c r="FH76" s="127"/>
      <c r="FI76" s="127"/>
      <c r="FJ76" s="127"/>
      <c r="FK76" s="127"/>
      <c r="FL76" s="127"/>
      <c r="FM76" s="127"/>
      <c r="FN76" s="127"/>
      <c r="FO76" s="127"/>
      <c r="FP76" s="127"/>
      <c r="FQ76" s="127"/>
      <c r="FR76" s="127"/>
      <c r="FS76" s="127"/>
      <c r="FT76" s="127"/>
      <c r="FU76" s="127"/>
      <c r="FV76" s="127"/>
      <c r="FW76" s="127"/>
      <c r="FX76" s="127"/>
      <c r="FY76" s="127"/>
      <c r="FZ76" s="127"/>
      <c r="GA76" s="127"/>
      <c r="GB76" s="127"/>
      <c r="GC76" s="127"/>
      <c r="GD76" s="127"/>
      <c r="GE76" s="127"/>
      <c r="GF76" s="127"/>
      <c r="GG76" s="127"/>
      <c r="GH76" s="127"/>
      <c r="GI76" s="127"/>
      <c r="GJ76" s="127"/>
      <c r="GK76" s="127"/>
      <c r="GL76" s="127"/>
      <c r="GM76" s="127"/>
      <c r="GN76" s="127"/>
      <c r="GO76" s="127"/>
      <c r="GP76" s="127"/>
      <c r="GQ76" s="127"/>
      <c r="GR76" s="127"/>
      <c r="GS76" s="127"/>
      <c r="GT76" s="127"/>
      <c r="GU76" s="127"/>
      <c r="GV76" s="127"/>
      <c r="GW76" s="127"/>
      <c r="GX76" s="127"/>
      <c r="GY76" s="127"/>
      <c r="GZ76" s="127"/>
      <c r="HA76" s="127"/>
      <c r="HB76" s="127"/>
      <c r="HC76" s="127"/>
      <c r="HD76" s="127"/>
      <c r="HE76" s="127"/>
      <c r="HF76" s="127"/>
      <c r="HG76" s="127"/>
      <c r="HH76" s="127"/>
      <c r="HI76" s="127"/>
      <c r="HJ76" s="127"/>
      <c r="HK76" s="127"/>
      <c r="HL76" s="127"/>
      <c r="HM76" s="127"/>
      <c r="HN76" s="127"/>
      <c r="HO76" s="127"/>
      <c r="HP76" s="127"/>
      <c r="HQ76" s="127"/>
      <c r="HR76" s="127"/>
      <c r="HS76" s="127"/>
      <c r="HT76" s="127"/>
      <c r="HU76" s="127"/>
      <c r="HV76" s="127"/>
      <c r="HW76" s="127"/>
      <c r="HX76" s="127"/>
      <c r="HY76" s="127"/>
      <c r="HZ76" s="127"/>
      <c r="IA76" s="127"/>
      <c r="IB76" s="127"/>
      <c r="IC76" s="127"/>
      <c r="ID76" s="127"/>
      <c r="IE76" s="127"/>
      <c r="IF76" s="127"/>
      <c r="IG76" s="127"/>
      <c r="IH76" s="127"/>
      <c r="II76" s="127"/>
      <c r="IJ76" s="127"/>
      <c r="IK76" s="127"/>
      <c r="IL76" s="127"/>
      <c r="IM76" s="127"/>
      <c r="IN76" s="127"/>
      <c r="IO76" s="127"/>
      <c r="IP76" s="127"/>
      <c r="IQ76" s="127"/>
      <c r="IR76" s="127"/>
      <c r="IS76" s="127"/>
      <c r="IT76" s="127"/>
      <c r="IU76" s="127"/>
      <c r="IV76" s="127"/>
    </row>
    <row r="77" spans="1:256">
      <c r="A77" s="407"/>
      <c r="B77" s="389"/>
      <c r="C77" s="389"/>
      <c r="D77" s="168"/>
      <c r="E77" s="392"/>
      <c r="F77" s="392"/>
      <c r="G77" s="454"/>
      <c r="H77" s="398"/>
      <c r="I77" s="160"/>
      <c r="J77" s="266"/>
      <c r="K77" s="160" t="str">
        <f>IFERROR(CONCATENATE(INDEX('8- Políticas de Administración '!$B$16:$F$53,MATCH('5- Identificación de Riesgos'!J77,'8- Políticas de Administración '!$C$16:$C$54,0),1)," - ",L77),"")</f>
        <v/>
      </c>
      <c r="L77" s="269" t="str">
        <f>IFERROR(VLOOKUP(INDEX('8- Políticas de Administración '!$B$16:$F$63,MATCH('5- Identificación de Riesgos'!J77,'8- Políticas de Administración '!$C$16:$C$64,0),1),'8- Políticas de Administración '!$B$16:$F$64,5,FALSE),"")</f>
        <v/>
      </c>
      <c r="M77" s="392"/>
      <c r="N77" s="401"/>
      <c r="O77" s="383"/>
      <c r="P77" s="127"/>
      <c r="Q77" s="456"/>
      <c r="R77" s="456"/>
      <c r="S77" s="456"/>
      <c r="T77" s="456"/>
      <c r="U77" s="456"/>
      <c r="V77" s="456"/>
      <c r="W77" s="127"/>
      <c r="X77" s="127"/>
      <c r="Y77" s="127"/>
      <c r="Z77" s="127"/>
      <c r="AA77" s="127"/>
      <c r="AB77" s="127"/>
      <c r="AC77" s="127"/>
      <c r="AD77" s="127"/>
      <c r="AE77" s="127"/>
      <c r="AF77" s="127"/>
      <c r="AG77" s="127"/>
      <c r="AH77" s="127"/>
      <c r="AI77" s="127"/>
      <c r="AJ77" s="127"/>
      <c r="AK77" s="127"/>
      <c r="AL77" s="127"/>
      <c r="AM77" s="127"/>
      <c r="AN77" s="127"/>
      <c r="AO77" s="127"/>
      <c r="AP77" s="127"/>
      <c r="AQ77" s="127"/>
      <c r="AR77" s="127"/>
      <c r="AS77" s="127"/>
      <c r="AT77" s="127"/>
      <c r="AU77" s="127"/>
      <c r="AV77" s="127"/>
      <c r="AW77" s="127"/>
      <c r="AX77" s="127"/>
      <c r="AY77" s="127"/>
      <c r="AZ77" s="127"/>
      <c r="BA77" s="127"/>
      <c r="BB77" s="127"/>
      <c r="BC77" s="127"/>
      <c r="BD77" s="127"/>
      <c r="BE77" s="127"/>
      <c r="BF77" s="127"/>
      <c r="BG77" s="127"/>
      <c r="BH77" s="127"/>
      <c r="BI77" s="127"/>
      <c r="BJ77" s="127"/>
      <c r="BK77" s="127"/>
      <c r="BL77" s="127"/>
      <c r="BM77" s="127"/>
      <c r="BN77" s="127"/>
      <c r="BO77" s="127"/>
      <c r="BP77" s="127"/>
      <c r="BQ77" s="127"/>
      <c r="BR77" s="127"/>
      <c r="BS77" s="127"/>
      <c r="BT77" s="127"/>
      <c r="BU77" s="127"/>
      <c r="BV77" s="127"/>
      <c r="BW77" s="127"/>
      <c r="BX77" s="127"/>
      <c r="BY77" s="127"/>
      <c r="BZ77" s="127"/>
      <c r="CA77" s="127"/>
      <c r="CB77" s="127"/>
      <c r="CC77" s="127"/>
      <c r="CD77" s="127"/>
      <c r="CE77" s="127"/>
      <c r="CF77" s="127"/>
      <c r="CG77" s="127"/>
      <c r="CH77" s="127"/>
      <c r="CI77" s="127"/>
      <c r="CJ77" s="127"/>
      <c r="CK77" s="127"/>
      <c r="CL77" s="127"/>
      <c r="CM77" s="127"/>
      <c r="CN77" s="127"/>
      <c r="CO77" s="127"/>
      <c r="CP77" s="127"/>
      <c r="CQ77" s="127"/>
      <c r="CR77" s="127"/>
      <c r="CS77" s="127"/>
      <c r="CT77" s="127"/>
      <c r="CU77" s="127"/>
      <c r="CV77" s="127"/>
      <c r="CW77" s="127"/>
      <c r="CX77" s="127"/>
      <c r="CY77" s="127"/>
      <c r="CZ77" s="127"/>
      <c r="DA77" s="127"/>
      <c r="DB77" s="127"/>
      <c r="DC77" s="127"/>
      <c r="DD77" s="127"/>
      <c r="DE77" s="127"/>
      <c r="DF77" s="127"/>
      <c r="DG77" s="127"/>
      <c r="DH77" s="127"/>
      <c r="DI77" s="127"/>
      <c r="DJ77" s="127"/>
      <c r="DK77" s="127"/>
      <c r="DL77" s="127"/>
      <c r="DM77" s="127"/>
      <c r="DN77" s="127"/>
      <c r="DO77" s="127"/>
      <c r="DP77" s="127"/>
      <c r="DQ77" s="127"/>
      <c r="DR77" s="127"/>
      <c r="DS77" s="127"/>
      <c r="DT77" s="127"/>
      <c r="DU77" s="127"/>
      <c r="DV77" s="127"/>
      <c r="DW77" s="127"/>
      <c r="DX77" s="127"/>
      <c r="DY77" s="127"/>
      <c r="DZ77" s="127"/>
      <c r="EA77" s="127"/>
      <c r="EB77" s="127"/>
      <c r="EC77" s="127"/>
      <c r="ED77" s="127"/>
      <c r="EE77" s="127"/>
      <c r="EF77" s="127"/>
      <c r="EG77" s="127"/>
      <c r="EH77" s="127"/>
      <c r="EI77" s="127"/>
      <c r="EJ77" s="127"/>
      <c r="EK77" s="127"/>
      <c r="EL77" s="127"/>
      <c r="EM77" s="127"/>
      <c r="EN77" s="127"/>
      <c r="EO77" s="127"/>
      <c r="EP77" s="127"/>
      <c r="EQ77" s="127"/>
      <c r="ER77" s="127"/>
      <c r="ES77" s="127"/>
      <c r="ET77" s="127"/>
      <c r="EU77" s="127"/>
      <c r="EV77" s="127"/>
      <c r="EW77" s="127"/>
      <c r="EX77" s="127"/>
      <c r="EY77" s="127"/>
      <c r="EZ77" s="127"/>
      <c r="FA77" s="127"/>
      <c r="FB77" s="127"/>
      <c r="FC77" s="127"/>
      <c r="FD77" s="127"/>
      <c r="FE77" s="127"/>
      <c r="FF77" s="127"/>
      <c r="FG77" s="127"/>
      <c r="FH77" s="127"/>
      <c r="FI77" s="127"/>
      <c r="FJ77" s="127"/>
      <c r="FK77" s="127"/>
      <c r="FL77" s="127"/>
      <c r="FM77" s="127"/>
      <c r="FN77" s="127"/>
      <c r="FO77" s="127"/>
      <c r="FP77" s="127"/>
      <c r="FQ77" s="127"/>
      <c r="FR77" s="127"/>
      <c r="FS77" s="127"/>
      <c r="FT77" s="127"/>
      <c r="FU77" s="127"/>
      <c r="FV77" s="127"/>
      <c r="FW77" s="127"/>
      <c r="FX77" s="127"/>
      <c r="FY77" s="127"/>
      <c r="FZ77" s="127"/>
      <c r="GA77" s="127"/>
      <c r="GB77" s="127"/>
      <c r="GC77" s="127"/>
      <c r="GD77" s="127"/>
      <c r="GE77" s="127"/>
      <c r="GF77" s="127"/>
      <c r="GG77" s="127"/>
      <c r="GH77" s="127"/>
      <c r="GI77" s="127"/>
      <c r="GJ77" s="127"/>
      <c r="GK77" s="127"/>
      <c r="GL77" s="127"/>
      <c r="GM77" s="127"/>
      <c r="GN77" s="127"/>
      <c r="GO77" s="127"/>
      <c r="GP77" s="127"/>
      <c r="GQ77" s="127"/>
      <c r="GR77" s="127"/>
      <c r="GS77" s="127"/>
      <c r="GT77" s="127"/>
      <c r="GU77" s="127"/>
      <c r="GV77" s="127"/>
      <c r="GW77" s="127"/>
      <c r="GX77" s="127"/>
      <c r="GY77" s="127"/>
      <c r="GZ77" s="127"/>
      <c r="HA77" s="127"/>
      <c r="HB77" s="127"/>
      <c r="HC77" s="127"/>
      <c r="HD77" s="127"/>
      <c r="HE77" s="127"/>
      <c r="HF77" s="127"/>
      <c r="HG77" s="127"/>
      <c r="HH77" s="127"/>
      <c r="HI77" s="127"/>
      <c r="HJ77" s="127"/>
      <c r="HK77" s="127"/>
      <c r="HL77" s="127"/>
      <c r="HM77" s="127"/>
      <c r="HN77" s="127"/>
      <c r="HO77" s="127"/>
      <c r="HP77" s="127"/>
      <c r="HQ77" s="127"/>
      <c r="HR77" s="127"/>
      <c r="HS77" s="127"/>
      <c r="HT77" s="127"/>
      <c r="HU77" s="127"/>
      <c r="HV77" s="127"/>
      <c r="HW77" s="127"/>
      <c r="HX77" s="127"/>
      <c r="HY77" s="127"/>
      <c r="HZ77" s="127"/>
      <c r="IA77" s="127"/>
      <c r="IB77" s="127"/>
      <c r="IC77" s="127"/>
      <c r="ID77" s="127"/>
      <c r="IE77" s="127"/>
      <c r="IF77" s="127"/>
      <c r="IG77" s="127"/>
      <c r="IH77" s="127"/>
      <c r="II77" s="127"/>
      <c r="IJ77" s="127"/>
      <c r="IK77" s="127"/>
      <c r="IL77" s="127"/>
      <c r="IM77" s="127"/>
      <c r="IN77" s="127"/>
      <c r="IO77" s="127"/>
      <c r="IP77" s="127"/>
      <c r="IQ77" s="127"/>
      <c r="IR77" s="127"/>
      <c r="IS77" s="127"/>
      <c r="IT77" s="127"/>
      <c r="IU77" s="127"/>
      <c r="IV77" s="127"/>
    </row>
    <row r="78" spans="1:256">
      <c r="A78" s="407"/>
      <c r="B78" s="389"/>
      <c r="C78" s="389"/>
      <c r="D78" s="168"/>
      <c r="E78" s="392"/>
      <c r="F78" s="392"/>
      <c r="G78" s="454"/>
      <c r="H78" s="398"/>
      <c r="I78" s="160"/>
      <c r="J78" s="266"/>
      <c r="K78" s="160" t="str">
        <f>IFERROR(CONCATENATE(INDEX('8- Políticas de Administración '!$B$16:$F$53,MATCH('5- Identificación de Riesgos'!J78,'8- Políticas de Administración '!$C$16:$C$54,0),1)," - ",L78),"")</f>
        <v/>
      </c>
      <c r="L78" s="269" t="str">
        <f>IFERROR(VLOOKUP(INDEX('8- Políticas de Administración '!$B$16:$F$63,MATCH('5- Identificación de Riesgos'!J78,'8- Políticas de Administración '!$C$16:$C$64,0),1),'8- Políticas de Administración '!$B$16:$F$64,5,FALSE),"")</f>
        <v/>
      </c>
      <c r="M78" s="392"/>
      <c r="N78" s="401"/>
      <c r="O78" s="383"/>
      <c r="P78" s="127"/>
      <c r="Q78" s="456"/>
      <c r="R78" s="456"/>
      <c r="S78" s="456"/>
      <c r="T78" s="456"/>
      <c r="U78" s="456"/>
      <c r="V78" s="456"/>
      <c r="W78" s="127"/>
      <c r="X78" s="127"/>
      <c r="Y78" s="127"/>
      <c r="Z78" s="127"/>
      <c r="AA78" s="127"/>
      <c r="AB78" s="127"/>
      <c r="AC78" s="127"/>
      <c r="AD78" s="127"/>
      <c r="AE78" s="127"/>
      <c r="AF78" s="127"/>
      <c r="AG78" s="127"/>
      <c r="AH78" s="127"/>
      <c r="AI78" s="127"/>
      <c r="AJ78" s="127"/>
      <c r="AK78" s="127"/>
      <c r="AL78" s="127"/>
      <c r="AM78" s="127"/>
      <c r="AN78" s="127"/>
      <c r="AO78" s="127"/>
      <c r="AP78" s="127"/>
      <c r="AQ78" s="127"/>
      <c r="AR78" s="127"/>
      <c r="AS78" s="127"/>
      <c r="AT78" s="127"/>
      <c r="AU78" s="127"/>
      <c r="AV78" s="127"/>
      <c r="AW78" s="127"/>
      <c r="AX78" s="127"/>
      <c r="AY78" s="127"/>
      <c r="AZ78" s="127"/>
      <c r="BA78" s="127"/>
      <c r="BB78" s="127"/>
      <c r="BC78" s="127"/>
      <c r="BD78" s="127"/>
      <c r="BE78" s="127"/>
      <c r="BF78" s="127"/>
      <c r="BG78" s="127"/>
      <c r="BH78" s="127"/>
      <c r="BI78" s="127"/>
      <c r="BJ78" s="127"/>
      <c r="BK78" s="127"/>
      <c r="BL78" s="127"/>
      <c r="BM78" s="127"/>
      <c r="BN78" s="127"/>
      <c r="BO78" s="127"/>
      <c r="BP78" s="127"/>
      <c r="BQ78" s="127"/>
      <c r="BR78" s="127"/>
      <c r="BS78" s="127"/>
      <c r="BT78" s="127"/>
      <c r="BU78" s="127"/>
      <c r="BV78" s="127"/>
      <c r="BW78" s="127"/>
      <c r="BX78" s="127"/>
      <c r="BY78" s="127"/>
      <c r="BZ78" s="127"/>
      <c r="CA78" s="127"/>
      <c r="CB78" s="127"/>
      <c r="CC78" s="127"/>
      <c r="CD78" s="127"/>
      <c r="CE78" s="127"/>
      <c r="CF78" s="127"/>
      <c r="CG78" s="127"/>
      <c r="CH78" s="127"/>
      <c r="CI78" s="127"/>
      <c r="CJ78" s="127"/>
      <c r="CK78" s="127"/>
      <c r="CL78" s="127"/>
      <c r="CM78" s="127"/>
      <c r="CN78" s="127"/>
      <c r="CO78" s="127"/>
      <c r="CP78" s="127"/>
      <c r="CQ78" s="127"/>
      <c r="CR78" s="127"/>
      <c r="CS78" s="127"/>
      <c r="CT78" s="127"/>
      <c r="CU78" s="127"/>
      <c r="CV78" s="127"/>
      <c r="CW78" s="127"/>
      <c r="CX78" s="127"/>
      <c r="CY78" s="127"/>
      <c r="CZ78" s="127"/>
      <c r="DA78" s="127"/>
      <c r="DB78" s="127"/>
      <c r="DC78" s="127"/>
      <c r="DD78" s="127"/>
      <c r="DE78" s="127"/>
      <c r="DF78" s="127"/>
      <c r="DG78" s="127"/>
      <c r="DH78" s="127"/>
      <c r="DI78" s="127"/>
      <c r="DJ78" s="127"/>
      <c r="DK78" s="127"/>
      <c r="DL78" s="127"/>
      <c r="DM78" s="127"/>
      <c r="DN78" s="127"/>
      <c r="DO78" s="127"/>
      <c r="DP78" s="127"/>
      <c r="DQ78" s="127"/>
      <c r="DR78" s="127"/>
      <c r="DS78" s="127"/>
      <c r="DT78" s="127"/>
      <c r="DU78" s="127"/>
      <c r="DV78" s="127"/>
      <c r="DW78" s="127"/>
      <c r="DX78" s="127"/>
      <c r="DY78" s="127"/>
      <c r="DZ78" s="127"/>
      <c r="EA78" s="127"/>
      <c r="EB78" s="127"/>
      <c r="EC78" s="127"/>
      <c r="ED78" s="127"/>
      <c r="EE78" s="127"/>
      <c r="EF78" s="127"/>
      <c r="EG78" s="127"/>
      <c r="EH78" s="127"/>
      <c r="EI78" s="127"/>
      <c r="EJ78" s="127"/>
      <c r="EK78" s="127"/>
      <c r="EL78" s="127"/>
      <c r="EM78" s="127"/>
      <c r="EN78" s="127"/>
      <c r="EO78" s="127"/>
      <c r="EP78" s="127"/>
      <c r="EQ78" s="127"/>
      <c r="ER78" s="127"/>
      <c r="ES78" s="127"/>
      <c r="ET78" s="127"/>
      <c r="EU78" s="127"/>
      <c r="EV78" s="127"/>
      <c r="EW78" s="127"/>
      <c r="EX78" s="127"/>
      <c r="EY78" s="127"/>
      <c r="EZ78" s="127"/>
      <c r="FA78" s="127"/>
      <c r="FB78" s="127"/>
      <c r="FC78" s="127"/>
      <c r="FD78" s="127"/>
      <c r="FE78" s="127"/>
      <c r="FF78" s="127"/>
      <c r="FG78" s="127"/>
      <c r="FH78" s="127"/>
      <c r="FI78" s="127"/>
      <c r="FJ78" s="127"/>
      <c r="FK78" s="127"/>
      <c r="FL78" s="127"/>
      <c r="FM78" s="127"/>
      <c r="FN78" s="127"/>
      <c r="FO78" s="127"/>
      <c r="FP78" s="127"/>
      <c r="FQ78" s="127"/>
      <c r="FR78" s="127"/>
      <c r="FS78" s="127"/>
      <c r="FT78" s="127"/>
      <c r="FU78" s="127"/>
      <c r="FV78" s="127"/>
      <c r="FW78" s="127"/>
      <c r="FX78" s="127"/>
      <c r="FY78" s="127"/>
      <c r="FZ78" s="127"/>
      <c r="GA78" s="127"/>
      <c r="GB78" s="127"/>
      <c r="GC78" s="127"/>
      <c r="GD78" s="127"/>
      <c r="GE78" s="127"/>
      <c r="GF78" s="127"/>
      <c r="GG78" s="127"/>
      <c r="GH78" s="127"/>
      <c r="GI78" s="127"/>
      <c r="GJ78" s="127"/>
      <c r="GK78" s="127"/>
      <c r="GL78" s="127"/>
      <c r="GM78" s="127"/>
      <c r="GN78" s="127"/>
      <c r="GO78" s="127"/>
      <c r="GP78" s="127"/>
      <c r="GQ78" s="127"/>
      <c r="GR78" s="127"/>
      <c r="GS78" s="127"/>
      <c r="GT78" s="127"/>
      <c r="GU78" s="127"/>
      <c r="GV78" s="127"/>
      <c r="GW78" s="127"/>
      <c r="GX78" s="127"/>
      <c r="GY78" s="127"/>
      <c r="GZ78" s="127"/>
      <c r="HA78" s="127"/>
      <c r="HB78" s="127"/>
      <c r="HC78" s="127"/>
      <c r="HD78" s="127"/>
      <c r="HE78" s="127"/>
      <c r="HF78" s="127"/>
      <c r="HG78" s="127"/>
      <c r="HH78" s="127"/>
      <c r="HI78" s="127"/>
      <c r="HJ78" s="127"/>
      <c r="HK78" s="127"/>
      <c r="HL78" s="127"/>
      <c r="HM78" s="127"/>
      <c r="HN78" s="127"/>
      <c r="HO78" s="127"/>
      <c r="HP78" s="127"/>
      <c r="HQ78" s="127"/>
      <c r="HR78" s="127"/>
      <c r="HS78" s="127"/>
      <c r="HT78" s="127"/>
      <c r="HU78" s="127"/>
      <c r="HV78" s="127"/>
      <c r="HW78" s="127"/>
      <c r="HX78" s="127"/>
      <c r="HY78" s="127"/>
      <c r="HZ78" s="127"/>
      <c r="IA78" s="127"/>
      <c r="IB78" s="127"/>
      <c r="IC78" s="127"/>
      <c r="ID78" s="127"/>
      <c r="IE78" s="127"/>
      <c r="IF78" s="127"/>
      <c r="IG78" s="127"/>
      <c r="IH78" s="127"/>
      <c r="II78" s="127"/>
      <c r="IJ78" s="127"/>
      <c r="IK78" s="127"/>
      <c r="IL78" s="127"/>
      <c r="IM78" s="127"/>
      <c r="IN78" s="127"/>
      <c r="IO78" s="127"/>
      <c r="IP78" s="127"/>
      <c r="IQ78" s="127"/>
      <c r="IR78" s="127"/>
      <c r="IS78" s="127"/>
      <c r="IT78" s="127"/>
      <c r="IU78" s="127"/>
      <c r="IV78" s="127"/>
    </row>
    <row r="79" spans="1:256">
      <c r="A79" s="408"/>
      <c r="B79" s="390"/>
      <c r="C79" s="390"/>
      <c r="D79" s="169"/>
      <c r="E79" s="393"/>
      <c r="F79" s="393"/>
      <c r="G79" s="455"/>
      <c r="H79" s="399"/>
      <c r="I79" s="161"/>
      <c r="J79" s="267"/>
      <c r="K79" s="161" t="str">
        <f>IFERROR(CONCATENATE(INDEX('8- Políticas de Administración '!$B$16:$F$53,MATCH('5- Identificación de Riesgos'!J79,'8- Políticas de Administración '!$C$16:$C$54,0),1)," - ",L79),"")</f>
        <v/>
      </c>
      <c r="L79" s="271" t="str">
        <f>IFERROR(VLOOKUP(INDEX('8- Políticas de Administración '!$B$16:$F$63,MATCH('5- Identificación de Riesgos'!J79,'8- Políticas de Administración '!$C$16:$C$64,0),1),'8- Políticas de Administración '!$B$16:$F$64,5,FALSE),"")</f>
        <v/>
      </c>
      <c r="M79" s="393"/>
      <c r="N79" s="402"/>
      <c r="O79" s="383"/>
      <c r="P79" s="127"/>
      <c r="Q79" s="456"/>
      <c r="R79" s="456"/>
      <c r="S79" s="456"/>
      <c r="T79" s="456"/>
      <c r="U79" s="456"/>
      <c r="V79" s="456"/>
      <c r="W79" s="127"/>
      <c r="X79" s="127"/>
      <c r="Y79" s="127"/>
      <c r="Z79" s="127"/>
      <c r="AA79" s="127"/>
      <c r="AB79" s="127"/>
      <c r="AC79" s="127"/>
      <c r="AD79" s="127"/>
      <c r="AE79" s="127"/>
      <c r="AF79" s="127"/>
      <c r="AG79" s="127"/>
      <c r="AH79" s="127"/>
      <c r="AI79" s="127"/>
      <c r="AJ79" s="127"/>
      <c r="AK79" s="127"/>
      <c r="AL79" s="127"/>
      <c r="AM79" s="127"/>
      <c r="AN79" s="127"/>
      <c r="AO79" s="127"/>
      <c r="AP79" s="127"/>
      <c r="AQ79" s="127"/>
      <c r="AR79" s="127"/>
      <c r="AS79" s="127"/>
      <c r="AT79" s="127"/>
      <c r="AU79" s="127"/>
      <c r="AV79" s="127"/>
      <c r="AW79" s="127"/>
      <c r="AX79" s="127"/>
      <c r="AY79" s="127"/>
      <c r="AZ79" s="127"/>
      <c r="BA79" s="127"/>
      <c r="BB79" s="127"/>
      <c r="BC79" s="127"/>
      <c r="BD79" s="127"/>
      <c r="BE79" s="127"/>
      <c r="BF79" s="127"/>
      <c r="BG79" s="127"/>
      <c r="BH79" s="127"/>
      <c r="BI79" s="127"/>
      <c r="BJ79" s="127"/>
      <c r="BK79" s="127"/>
      <c r="BL79" s="127"/>
      <c r="BM79" s="127"/>
      <c r="BN79" s="127"/>
      <c r="BO79" s="127"/>
      <c r="BP79" s="127"/>
      <c r="BQ79" s="127"/>
      <c r="BR79" s="127"/>
      <c r="BS79" s="127"/>
      <c r="BT79" s="127"/>
      <c r="BU79" s="127"/>
      <c r="BV79" s="127"/>
      <c r="BW79" s="127"/>
      <c r="BX79" s="127"/>
      <c r="BY79" s="127"/>
      <c r="BZ79" s="127"/>
      <c r="CA79" s="127"/>
      <c r="CB79" s="127"/>
      <c r="CC79" s="127"/>
      <c r="CD79" s="127"/>
      <c r="CE79" s="127"/>
      <c r="CF79" s="127"/>
      <c r="CG79" s="127"/>
      <c r="CH79" s="127"/>
      <c r="CI79" s="127"/>
      <c r="CJ79" s="127"/>
      <c r="CK79" s="127"/>
      <c r="CL79" s="127"/>
      <c r="CM79" s="127"/>
      <c r="CN79" s="127"/>
      <c r="CO79" s="127"/>
      <c r="CP79" s="127"/>
      <c r="CQ79" s="127"/>
      <c r="CR79" s="127"/>
      <c r="CS79" s="127"/>
      <c r="CT79" s="127"/>
      <c r="CU79" s="127"/>
      <c r="CV79" s="127"/>
      <c r="CW79" s="127"/>
      <c r="CX79" s="127"/>
      <c r="CY79" s="127"/>
      <c r="CZ79" s="127"/>
      <c r="DA79" s="127"/>
      <c r="DB79" s="127"/>
      <c r="DC79" s="127"/>
      <c r="DD79" s="127"/>
      <c r="DE79" s="127"/>
      <c r="DF79" s="127"/>
      <c r="DG79" s="127"/>
      <c r="DH79" s="127"/>
      <c r="DI79" s="127"/>
      <c r="DJ79" s="127"/>
      <c r="DK79" s="127"/>
      <c r="DL79" s="127"/>
      <c r="DM79" s="127"/>
      <c r="DN79" s="127"/>
      <c r="DO79" s="127"/>
      <c r="DP79" s="127"/>
      <c r="DQ79" s="127"/>
      <c r="DR79" s="127"/>
      <c r="DS79" s="127"/>
      <c r="DT79" s="127"/>
      <c r="DU79" s="127"/>
      <c r="DV79" s="127"/>
      <c r="DW79" s="127"/>
      <c r="DX79" s="127"/>
      <c r="DY79" s="127"/>
      <c r="DZ79" s="127"/>
      <c r="EA79" s="127"/>
      <c r="EB79" s="127"/>
      <c r="EC79" s="127"/>
      <c r="ED79" s="127"/>
      <c r="EE79" s="127"/>
      <c r="EF79" s="127"/>
      <c r="EG79" s="127"/>
      <c r="EH79" s="127"/>
      <c r="EI79" s="127"/>
      <c r="EJ79" s="127"/>
      <c r="EK79" s="127"/>
      <c r="EL79" s="127"/>
      <c r="EM79" s="127"/>
      <c r="EN79" s="127"/>
      <c r="EO79" s="127"/>
      <c r="EP79" s="127"/>
      <c r="EQ79" s="127"/>
      <c r="ER79" s="127"/>
      <c r="ES79" s="127"/>
      <c r="ET79" s="127"/>
      <c r="EU79" s="127"/>
      <c r="EV79" s="127"/>
      <c r="EW79" s="127"/>
      <c r="EX79" s="127"/>
      <c r="EY79" s="127"/>
      <c r="EZ79" s="127"/>
      <c r="FA79" s="127"/>
      <c r="FB79" s="127"/>
      <c r="FC79" s="127"/>
      <c r="FD79" s="127"/>
      <c r="FE79" s="127"/>
      <c r="FF79" s="127"/>
      <c r="FG79" s="127"/>
      <c r="FH79" s="127"/>
      <c r="FI79" s="127"/>
      <c r="FJ79" s="127"/>
      <c r="FK79" s="127"/>
      <c r="FL79" s="127"/>
      <c r="FM79" s="127"/>
      <c r="FN79" s="127"/>
      <c r="FO79" s="127"/>
      <c r="FP79" s="127"/>
      <c r="FQ79" s="127"/>
      <c r="FR79" s="127"/>
      <c r="FS79" s="127"/>
      <c r="FT79" s="127"/>
      <c r="FU79" s="127"/>
      <c r="FV79" s="127"/>
      <c r="FW79" s="127"/>
      <c r="FX79" s="127"/>
      <c r="FY79" s="127"/>
      <c r="FZ79" s="127"/>
      <c r="GA79" s="127"/>
      <c r="GB79" s="127"/>
      <c r="GC79" s="127"/>
      <c r="GD79" s="127"/>
      <c r="GE79" s="127"/>
      <c r="GF79" s="127"/>
      <c r="GG79" s="127"/>
      <c r="GH79" s="127"/>
      <c r="GI79" s="127"/>
      <c r="GJ79" s="127"/>
      <c r="GK79" s="127"/>
      <c r="GL79" s="127"/>
      <c r="GM79" s="127"/>
      <c r="GN79" s="127"/>
      <c r="GO79" s="127"/>
      <c r="GP79" s="127"/>
      <c r="GQ79" s="127"/>
      <c r="GR79" s="127"/>
      <c r="GS79" s="127"/>
      <c r="GT79" s="127"/>
      <c r="GU79" s="127"/>
      <c r="GV79" s="127"/>
      <c r="GW79" s="127"/>
      <c r="GX79" s="127"/>
      <c r="GY79" s="127"/>
      <c r="GZ79" s="127"/>
      <c r="HA79" s="127"/>
      <c r="HB79" s="127"/>
      <c r="HC79" s="127"/>
      <c r="HD79" s="127"/>
      <c r="HE79" s="127"/>
      <c r="HF79" s="127"/>
      <c r="HG79" s="127"/>
      <c r="HH79" s="127"/>
      <c r="HI79" s="127"/>
      <c r="HJ79" s="127"/>
      <c r="HK79" s="127"/>
      <c r="HL79" s="127"/>
      <c r="HM79" s="127"/>
      <c r="HN79" s="127"/>
      <c r="HO79" s="127"/>
      <c r="HP79" s="127"/>
      <c r="HQ79" s="127"/>
      <c r="HR79" s="127"/>
      <c r="HS79" s="127"/>
      <c r="HT79" s="127"/>
      <c r="HU79" s="127"/>
      <c r="HV79" s="127"/>
      <c r="HW79" s="127"/>
      <c r="HX79" s="127"/>
      <c r="HY79" s="127"/>
      <c r="HZ79" s="127"/>
      <c r="IA79" s="127"/>
      <c r="IB79" s="127"/>
      <c r="IC79" s="127"/>
      <c r="ID79" s="127"/>
      <c r="IE79" s="127"/>
      <c r="IF79" s="127"/>
      <c r="IG79" s="127"/>
      <c r="IH79" s="127"/>
      <c r="II79" s="127"/>
      <c r="IJ79" s="127"/>
      <c r="IK79" s="127"/>
      <c r="IL79" s="127"/>
      <c r="IM79" s="127"/>
      <c r="IN79" s="127"/>
      <c r="IO79" s="127"/>
      <c r="IP79" s="127"/>
      <c r="IQ79" s="127"/>
      <c r="IR79" s="127"/>
      <c r="IS79" s="127"/>
      <c r="IT79" s="127"/>
      <c r="IU79" s="127"/>
      <c r="IV79" s="127"/>
    </row>
    <row r="80" spans="1:256" s="127" customFormat="1" ht="96.75" customHeight="1">
      <c r="A80" s="432">
        <v>8</v>
      </c>
      <c r="B80" s="412" t="s">
        <v>327</v>
      </c>
      <c r="C80" s="391" t="s">
        <v>328</v>
      </c>
      <c r="D80" s="169" t="s">
        <v>329</v>
      </c>
      <c r="E80" s="391">
        <v>260</v>
      </c>
      <c r="F80" s="391">
        <v>1</v>
      </c>
      <c r="G80" s="394">
        <f t="shared" ref="G80" si="6">F80/E80</f>
        <v>3.8461538461538464E-3</v>
      </c>
      <c r="H80" s="397"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9" t="s">
        <v>273</v>
      </c>
      <c r="J80" s="175" t="s">
        <v>286</v>
      </c>
      <c r="K80" s="159" t="str">
        <f>IFERROR(CONCATENATE(INDEX('8- Políticas de Administración '!$B$16:$F$53,MATCH('5- Identificación de Riesgos'!J80,'8- Políticas de Administración '!$C$16:$C$54,0),1)," - ",L80),"")</f>
        <v>Mayor - 4</v>
      </c>
      <c r="L80" s="189">
        <f>IFERROR(VLOOKUP(INDEX('8- Políticas de Administración '!$B$16:$F$63,MATCH('5- Identificación de Riesgos'!J80,'8- Políticas de Administración '!$C$16:$C$64,0),1),'8- Políticas de Administración '!$B$16:$F$64,5,FALSE),"")</f>
        <v>4</v>
      </c>
      <c r="M80" s="391" t="str">
        <f>IFERROR(CONCATENATE(INDEX('8- Políticas de Administración '!$B$16:$F$53,MATCH(ROUND(AVERAGE(L80:L89),0),'8- Políticas de Administración '!$F$16:$F$53,0),1)," - ",ROUND(AVERAGE(L80:L89),0)),"")</f>
        <v>Menor - 2</v>
      </c>
      <c r="N80" s="400" t="str">
        <f>IFERROR(CONCATENATE(VLOOKUP((LEFT(H80,LEN(H80)-4)&amp;LEFT(M80,LEN(M80)-4)),'9- Matriz de Calor '!$D$18:$E$42,2,0)," - ",RIGHT(H80,1)*RIGHT(M80,1)),"")</f>
        <v>Bajo - 2</v>
      </c>
      <c r="O80" s="383">
        <f>RIGHT(H80,1)*RIGHT(M80,1)</f>
        <v>2</v>
      </c>
      <c r="P80" s="126"/>
      <c r="Q80" s="384" t="s">
        <v>325</v>
      </c>
      <c r="R80" s="384"/>
      <c r="S80" s="384"/>
      <c r="T80" s="384"/>
      <c r="U80" s="384"/>
      <c r="V80" s="384"/>
      <c r="W80" s="126"/>
      <c r="X80" s="126"/>
      <c r="Y80" s="126"/>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c r="BM80" s="126"/>
      <c r="BN80" s="126"/>
      <c r="BO80" s="126"/>
      <c r="BP80" s="126"/>
      <c r="BQ80" s="126"/>
      <c r="BR80" s="126"/>
      <c r="BS80" s="126"/>
      <c r="BT80" s="126"/>
      <c r="BU80" s="126"/>
      <c r="BV80" s="126"/>
      <c r="BW80" s="126"/>
      <c r="BX80" s="126"/>
      <c r="BY80" s="126"/>
      <c r="BZ80" s="126"/>
      <c r="CA80" s="126"/>
      <c r="CB80" s="126"/>
      <c r="CC80" s="126"/>
      <c r="CD80" s="126"/>
      <c r="CE80" s="126"/>
      <c r="CF80" s="126"/>
      <c r="CG80" s="126"/>
      <c r="CH80" s="126"/>
      <c r="CI80" s="126"/>
      <c r="CJ80" s="126"/>
      <c r="CK80" s="126"/>
      <c r="CL80" s="126"/>
      <c r="CM80" s="126"/>
      <c r="CN80" s="126"/>
      <c r="CO80" s="126"/>
      <c r="CP80" s="126"/>
      <c r="CQ80" s="126"/>
      <c r="CR80" s="126"/>
      <c r="CS80" s="126"/>
      <c r="CT80" s="126"/>
      <c r="CU80" s="126"/>
      <c r="CV80" s="126"/>
      <c r="CW80" s="126"/>
      <c r="CX80" s="126"/>
      <c r="CY80" s="126"/>
      <c r="CZ80" s="126"/>
      <c r="DA80" s="126"/>
      <c r="DB80" s="126"/>
      <c r="DC80" s="126"/>
      <c r="DD80" s="126"/>
      <c r="DE80" s="126"/>
      <c r="DF80" s="126"/>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c r="FM80" s="126"/>
      <c r="FN80" s="126"/>
      <c r="FO80" s="126"/>
      <c r="FP80" s="126"/>
      <c r="FQ80" s="126"/>
      <c r="FR80" s="126"/>
      <c r="FS80" s="126"/>
      <c r="FT80" s="126"/>
      <c r="FU80" s="126"/>
      <c r="FV80" s="126"/>
      <c r="FW80" s="126"/>
      <c r="FX80" s="126"/>
      <c r="FY80" s="126"/>
      <c r="FZ80" s="126"/>
      <c r="GA80" s="126"/>
      <c r="GB80" s="126"/>
      <c r="GC80" s="126"/>
      <c r="GD80" s="126"/>
      <c r="GE80" s="126"/>
      <c r="GF80" s="126"/>
      <c r="GG80" s="126"/>
      <c r="GH80" s="126"/>
      <c r="GI80" s="126"/>
      <c r="GJ80" s="126"/>
      <c r="GK80" s="126"/>
      <c r="GL80" s="126"/>
      <c r="GM80" s="126"/>
      <c r="GN80" s="126"/>
      <c r="GO80" s="126"/>
      <c r="GP80" s="126"/>
      <c r="GQ80" s="126"/>
      <c r="GR80" s="126"/>
      <c r="GS80" s="126"/>
      <c r="GT80" s="126"/>
      <c r="GU80" s="126"/>
      <c r="GV80" s="126"/>
      <c r="GW80" s="126"/>
      <c r="GX80" s="126"/>
      <c r="GY80" s="126"/>
      <c r="GZ80" s="126"/>
      <c r="HA80" s="126"/>
      <c r="HB80" s="126"/>
      <c r="HC80" s="126"/>
      <c r="HD80" s="126"/>
      <c r="HE80" s="126"/>
      <c r="HF80" s="126"/>
      <c r="HG80" s="126"/>
      <c r="HH80" s="126"/>
      <c r="HI80" s="126"/>
      <c r="HJ80" s="126"/>
      <c r="HK80" s="126"/>
      <c r="HL80" s="126"/>
      <c r="HM80" s="126"/>
      <c r="HN80" s="126"/>
      <c r="HO80" s="126"/>
      <c r="HP80" s="126"/>
      <c r="HQ80" s="126"/>
      <c r="HR80" s="126"/>
      <c r="HS80" s="126"/>
      <c r="HT80" s="126"/>
      <c r="HU80" s="126"/>
      <c r="HV80" s="126"/>
      <c r="HW80" s="126"/>
      <c r="HX80" s="126"/>
      <c r="HY80" s="126"/>
      <c r="HZ80" s="126"/>
      <c r="IA80" s="126"/>
      <c r="IB80" s="126"/>
      <c r="IC80" s="126"/>
      <c r="ID80" s="126"/>
      <c r="IE80" s="126"/>
      <c r="IF80" s="126"/>
      <c r="IG80" s="126"/>
      <c r="IH80" s="126"/>
      <c r="II80" s="126"/>
      <c r="IJ80" s="126"/>
      <c r="IK80" s="126"/>
      <c r="IL80" s="126"/>
      <c r="IM80" s="126"/>
      <c r="IN80" s="126"/>
      <c r="IO80" s="126"/>
      <c r="IP80" s="126"/>
      <c r="IQ80" s="126"/>
      <c r="IR80" s="126"/>
      <c r="IS80" s="126"/>
      <c r="IT80" s="126"/>
      <c r="IU80" s="126"/>
      <c r="IV80" s="126"/>
    </row>
    <row r="81" spans="1:256" s="127" customFormat="1" ht="45">
      <c r="A81" s="433"/>
      <c r="B81" s="413"/>
      <c r="C81" s="392"/>
      <c r="D81" s="169" t="s">
        <v>330</v>
      </c>
      <c r="E81" s="392"/>
      <c r="F81" s="392"/>
      <c r="G81" s="395"/>
      <c r="H81" s="398"/>
      <c r="I81" s="160" t="s">
        <v>276</v>
      </c>
      <c r="J81" s="193" t="s">
        <v>331</v>
      </c>
      <c r="K81" s="160" t="str">
        <f>IFERROR(CONCATENATE(INDEX('8- Políticas de Administración '!$B$16:$F$53,MATCH('5- Identificación de Riesgos'!J81,'8- Políticas de Administración '!$C$16:$C$54,0),1)," - ",L81),"")</f>
        <v>Menor - 2</v>
      </c>
      <c r="L81" s="188">
        <f>IFERROR(VLOOKUP(INDEX('8- Políticas de Administración '!$B$16:$F$63,MATCH('5- Identificación de Riesgos'!J81,'8- Políticas de Administración '!$C$16:$C$64,0),1),'8- Políticas de Administración '!$B$16:$F$64,5,FALSE),"")</f>
        <v>2</v>
      </c>
      <c r="M81" s="392"/>
      <c r="N81" s="401"/>
      <c r="O81" s="383"/>
      <c r="P81" s="126"/>
      <c r="Q81" s="384"/>
      <c r="R81" s="384"/>
      <c r="S81" s="384"/>
      <c r="T81" s="384"/>
      <c r="U81" s="384"/>
      <c r="V81" s="384"/>
      <c r="W81" s="126"/>
      <c r="X81" s="126"/>
      <c r="Y81" s="126"/>
      <c r="Z81" s="126"/>
      <c r="AA81" s="126"/>
      <c r="AB81" s="126"/>
      <c r="AC81" s="126"/>
      <c r="AD81" s="126"/>
      <c r="AE81" s="126"/>
      <c r="AF81" s="126"/>
      <c r="AG81" s="126"/>
      <c r="AH81" s="126"/>
      <c r="AI81" s="126"/>
      <c r="AJ81" s="126"/>
      <c r="AK81" s="126"/>
      <c r="AL81" s="126"/>
      <c r="AM81" s="126"/>
      <c r="AN81" s="126"/>
      <c r="AO81" s="126"/>
      <c r="AP81" s="126"/>
      <c r="AQ81" s="126"/>
      <c r="AR81" s="126"/>
      <c r="AS81" s="126"/>
      <c r="AT81" s="126"/>
      <c r="AU81" s="126"/>
      <c r="AV81" s="126"/>
      <c r="AW81" s="126"/>
      <c r="AX81" s="126"/>
      <c r="AY81" s="126"/>
      <c r="AZ81" s="126"/>
      <c r="BA81" s="126"/>
      <c r="BB81" s="126"/>
      <c r="BC81" s="126"/>
      <c r="BD81" s="126"/>
      <c r="BE81" s="126"/>
      <c r="BF81" s="126"/>
      <c r="BG81" s="126"/>
      <c r="BH81" s="126"/>
      <c r="BI81" s="126"/>
      <c r="BJ81" s="126"/>
      <c r="BK81" s="126"/>
      <c r="BL81" s="126"/>
      <c r="BM81" s="126"/>
      <c r="BN81" s="126"/>
      <c r="BO81" s="126"/>
      <c r="BP81" s="126"/>
      <c r="BQ81" s="126"/>
      <c r="BR81" s="126"/>
      <c r="BS81" s="126"/>
      <c r="BT81" s="126"/>
      <c r="BU81" s="126"/>
      <c r="BV81" s="126"/>
      <c r="BW81" s="126"/>
      <c r="BX81" s="126"/>
      <c r="BY81" s="126"/>
      <c r="BZ81" s="126"/>
      <c r="CA81" s="126"/>
      <c r="CB81" s="126"/>
      <c r="CC81" s="126"/>
      <c r="CD81" s="126"/>
      <c r="CE81" s="126"/>
      <c r="CF81" s="126"/>
      <c r="CG81" s="126"/>
      <c r="CH81" s="126"/>
      <c r="CI81" s="126"/>
      <c r="CJ81" s="126"/>
      <c r="CK81" s="126"/>
      <c r="CL81" s="126"/>
      <c r="CM81" s="126"/>
      <c r="CN81" s="126"/>
      <c r="CO81" s="126"/>
      <c r="CP81" s="126"/>
      <c r="CQ81" s="126"/>
      <c r="CR81" s="126"/>
      <c r="CS81" s="126"/>
      <c r="CT81" s="126"/>
      <c r="CU81" s="126"/>
      <c r="CV81" s="126"/>
      <c r="CW81" s="126"/>
      <c r="CX81" s="126"/>
      <c r="CY81" s="126"/>
      <c r="CZ81" s="126"/>
      <c r="DA81" s="126"/>
      <c r="DB81" s="126"/>
      <c r="DC81" s="126"/>
      <c r="DD81" s="126"/>
      <c r="DE81" s="126"/>
      <c r="DF81" s="126"/>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c r="FM81" s="126"/>
      <c r="FN81" s="126"/>
      <c r="FO81" s="126"/>
      <c r="FP81" s="126"/>
      <c r="FQ81" s="126"/>
      <c r="FR81" s="126"/>
      <c r="FS81" s="126"/>
      <c r="FT81" s="126"/>
      <c r="FU81" s="126"/>
      <c r="FV81" s="126"/>
      <c r="FW81" s="126"/>
      <c r="FX81" s="126"/>
      <c r="FY81" s="126"/>
      <c r="FZ81" s="126"/>
      <c r="GA81" s="126"/>
      <c r="GB81" s="126"/>
      <c r="GC81" s="126"/>
      <c r="GD81" s="126"/>
      <c r="GE81" s="126"/>
      <c r="GF81" s="126"/>
      <c r="GG81" s="126"/>
      <c r="GH81" s="126"/>
      <c r="GI81" s="126"/>
      <c r="GJ81" s="126"/>
      <c r="GK81" s="126"/>
      <c r="GL81" s="126"/>
      <c r="GM81" s="126"/>
      <c r="GN81" s="126"/>
      <c r="GO81" s="126"/>
      <c r="GP81" s="126"/>
      <c r="GQ81" s="126"/>
      <c r="GR81" s="126"/>
      <c r="GS81" s="126"/>
      <c r="GT81" s="126"/>
      <c r="GU81" s="126"/>
      <c r="GV81" s="126"/>
      <c r="GW81" s="126"/>
      <c r="GX81" s="126"/>
      <c r="GY81" s="126"/>
      <c r="GZ81" s="126"/>
      <c r="HA81" s="126"/>
      <c r="HB81" s="126"/>
      <c r="HC81" s="126"/>
      <c r="HD81" s="126"/>
      <c r="HE81" s="126"/>
      <c r="HF81" s="126"/>
      <c r="HG81" s="126"/>
      <c r="HH81" s="126"/>
      <c r="HI81" s="126"/>
      <c r="HJ81" s="126"/>
      <c r="HK81" s="126"/>
      <c r="HL81" s="126"/>
      <c r="HM81" s="126"/>
      <c r="HN81" s="126"/>
      <c r="HO81" s="126"/>
      <c r="HP81" s="126"/>
      <c r="HQ81" s="126"/>
      <c r="HR81" s="126"/>
      <c r="HS81" s="126"/>
      <c r="HT81" s="126"/>
      <c r="HU81" s="126"/>
      <c r="HV81" s="126"/>
      <c r="HW81" s="126"/>
      <c r="HX81" s="126"/>
      <c r="HY81" s="126"/>
      <c r="HZ81" s="126"/>
      <c r="IA81" s="126"/>
      <c r="IB81" s="126"/>
      <c r="IC81" s="126"/>
      <c r="ID81" s="126"/>
      <c r="IE81" s="126"/>
      <c r="IF81" s="126"/>
      <c r="IG81" s="126"/>
      <c r="IH81" s="126"/>
      <c r="II81" s="126"/>
      <c r="IJ81" s="126"/>
      <c r="IK81" s="126"/>
      <c r="IL81" s="126"/>
      <c r="IM81" s="126"/>
      <c r="IN81" s="126"/>
      <c r="IO81" s="126"/>
      <c r="IP81" s="126"/>
      <c r="IQ81" s="126"/>
      <c r="IR81" s="126"/>
      <c r="IS81" s="126"/>
      <c r="IT81" s="126"/>
      <c r="IU81" s="126"/>
      <c r="IV81" s="126"/>
    </row>
    <row r="82" spans="1:256" s="127" customFormat="1" ht="42.75" customHeight="1">
      <c r="A82" s="433"/>
      <c r="B82" s="413"/>
      <c r="C82" s="392"/>
      <c r="D82" s="169" t="s">
        <v>332</v>
      </c>
      <c r="E82" s="392"/>
      <c r="F82" s="392"/>
      <c r="G82" s="395"/>
      <c r="H82" s="398"/>
      <c r="I82" s="160" t="s">
        <v>288</v>
      </c>
      <c r="J82" s="193" t="s">
        <v>289</v>
      </c>
      <c r="K82" s="160" t="str">
        <f>IFERROR(CONCATENATE(INDEX('8- Políticas de Administración '!$B$16:$F$53,MATCH('5- Identificación de Riesgos'!J82,'8- Políticas de Administración '!$C$16:$C$54,0),1)," - ",L82),"")</f>
        <v>Leve - 1</v>
      </c>
      <c r="L82" s="188">
        <f>IFERROR(VLOOKUP(INDEX('8- Políticas de Administración '!$B$16:$F$63,MATCH('5- Identificación de Riesgos'!J82,'8- Políticas de Administración '!$C$16:$C$64,0),1),'8- Políticas de Administración '!$B$16:$F$64,5,FALSE),"")</f>
        <v>1</v>
      </c>
      <c r="M82" s="392"/>
      <c r="N82" s="401"/>
      <c r="O82" s="383"/>
      <c r="P82" s="126"/>
      <c r="Q82" s="384"/>
      <c r="R82" s="384"/>
      <c r="S82" s="384"/>
      <c r="T82" s="384"/>
      <c r="U82" s="384"/>
      <c r="V82" s="384"/>
      <c r="W82" s="126"/>
      <c r="X82" s="126"/>
      <c r="Y82" s="126"/>
      <c r="Z82" s="126"/>
      <c r="AA82" s="126"/>
      <c r="AB82" s="126"/>
      <c r="AC82" s="126"/>
      <c r="AD82" s="126"/>
      <c r="AE82" s="126"/>
      <c r="AF82" s="126"/>
      <c r="AG82" s="126"/>
      <c r="AH82" s="126"/>
      <c r="AI82" s="126"/>
      <c r="AJ82" s="126"/>
      <c r="AK82" s="126"/>
      <c r="AL82" s="126"/>
      <c r="AM82" s="126"/>
      <c r="AN82" s="126"/>
      <c r="AO82" s="126"/>
      <c r="AP82" s="126"/>
      <c r="AQ82" s="126"/>
      <c r="AR82" s="126"/>
      <c r="AS82" s="126"/>
      <c r="AT82" s="126"/>
      <c r="AU82" s="126"/>
      <c r="AV82" s="126"/>
      <c r="AW82" s="126"/>
      <c r="AX82" s="126"/>
      <c r="AY82" s="126"/>
      <c r="AZ82" s="126"/>
      <c r="BA82" s="126"/>
      <c r="BB82" s="126"/>
      <c r="BC82" s="126"/>
      <c r="BD82" s="126"/>
      <c r="BE82" s="126"/>
      <c r="BF82" s="126"/>
      <c r="BG82" s="126"/>
      <c r="BH82" s="126"/>
      <c r="BI82" s="126"/>
      <c r="BJ82" s="126"/>
      <c r="BK82" s="126"/>
      <c r="BL82" s="126"/>
      <c r="BM82" s="126"/>
      <c r="BN82" s="126"/>
      <c r="BO82" s="126"/>
      <c r="BP82" s="126"/>
      <c r="BQ82" s="126"/>
      <c r="BR82" s="126"/>
      <c r="BS82" s="126"/>
      <c r="BT82" s="126"/>
      <c r="BU82" s="126"/>
      <c r="BV82" s="126"/>
      <c r="BW82" s="126"/>
      <c r="BX82" s="126"/>
      <c r="BY82" s="126"/>
      <c r="BZ82" s="126"/>
      <c r="CA82" s="126"/>
      <c r="CB82" s="126"/>
      <c r="CC82" s="126"/>
      <c r="CD82" s="126"/>
      <c r="CE82" s="126"/>
      <c r="CF82" s="126"/>
      <c r="CG82" s="126"/>
      <c r="CH82" s="126"/>
      <c r="CI82" s="126"/>
      <c r="CJ82" s="126"/>
      <c r="CK82" s="126"/>
      <c r="CL82" s="126"/>
      <c r="CM82" s="126"/>
      <c r="CN82" s="126"/>
      <c r="CO82" s="126"/>
      <c r="CP82" s="126"/>
      <c r="CQ82" s="126"/>
      <c r="CR82" s="126"/>
      <c r="CS82" s="126"/>
      <c r="CT82" s="126"/>
      <c r="CU82" s="126"/>
      <c r="CV82" s="126"/>
      <c r="CW82" s="126"/>
      <c r="CX82" s="126"/>
      <c r="CY82" s="126"/>
      <c r="CZ82" s="126"/>
      <c r="DA82" s="126"/>
      <c r="DB82" s="126"/>
      <c r="DC82" s="126"/>
      <c r="DD82" s="126"/>
      <c r="DE82" s="126"/>
      <c r="DF82" s="126"/>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c r="FM82" s="126"/>
      <c r="FN82" s="126"/>
      <c r="FO82" s="126"/>
      <c r="FP82" s="126"/>
      <c r="FQ82" s="126"/>
      <c r="FR82" s="126"/>
      <c r="FS82" s="126"/>
      <c r="FT82" s="126"/>
      <c r="FU82" s="126"/>
      <c r="FV82" s="126"/>
      <c r="FW82" s="126"/>
      <c r="FX82" s="126"/>
      <c r="FY82" s="126"/>
      <c r="FZ82" s="126"/>
      <c r="GA82" s="126"/>
      <c r="GB82" s="126"/>
      <c r="GC82" s="126"/>
      <c r="GD82" s="126"/>
      <c r="GE82" s="126"/>
      <c r="GF82" s="126"/>
      <c r="GG82" s="126"/>
      <c r="GH82" s="126"/>
      <c r="GI82" s="126"/>
      <c r="GJ82" s="126"/>
      <c r="GK82" s="126"/>
      <c r="GL82" s="126"/>
      <c r="GM82" s="126"/>
      <c r="GN82" s="126"/>
      <c r="GO82" s="126"/>
      <c r="GP82" s="126"/>
      <c r="GQ82" s="126"/>
      <c r="GR82" s="126"/>
      <c r="GS82" s="126"/>
      <c r="GT82" s="126"/>
      <c r="GU82" s="126"/>
      <c r="GV82" s="126"/>
      <c r="GW82" s="126"/>
      <c r="GX82" s="126"/>
      <c r="GY82" s="126"/>
      <c r="GZ82" s="126"/>
      <c r="HA82" s="126"/>
      <c r="HB82" s="126"/>
      <c r="HC82" s="126"/>
      <c r="HD82" s="126"/>
      <c r="HE82" s="126"/>
      <c r="HF82" s="126"/>
      <c r="HG82" s="126"/>
      <c r="HH82" s="126"/>
      <c r="HI82" s="126"/>
      <c r="HJ82" s="126"/>
      <c r="HK82" s="126"/>
      <c r="HL82" s="126"/>
      <c r="HM82" s="126"/>
      <c r="HN82" s="126"/>
      <c r="HO82" s="126"/>
      <c r="HP82" s="126"/>
      <c r="HQ82" s="126"/>
      <c r="HR82" s="126"/>
      <c r="HS82" s="126"/>
      <c r="HT82" s="126"/>
      <c r="HU82" s="126"/>
      <c r="HV82" s="126"/>
      <c r="HW82" s="126"/>
      <c r="HX82" s="126"/>
      <c r="HY82" s="126"/>
      <c r="HZ82" s="126"/>
      <c r="IA82" s="126"/>
      <c r="IB82" s="126"/>
      <c r="IC82" s="126"/>
      <c r="ID82" s="126"/>
      <c r="IE82" s="126"/>
      <c r="IF82" s="126"/>
      <c r="IG82" s="126"/>
      <c r="IH82" s="126"/>
      <c r="II82" s="126"/>
      <c r="IJ82" s="126"/>
      <c r="IK82" s="126"/>
      <c r="IL82" s="126"/>
      <c r="IM82" s="126"/>
      <c r="IN82" s="126"/>
      <c r="IO82" s="126"/>
      <c r="IP82" s="126"/>
      <c r="IQ82" s="126"/>
      <c r="IR82" s="126"/>
      <c r="IS82" s="126"/>
      <c r="IT82" s="126"/>
      <c r="IU82" s="126"/>
      <c r="IV82" s="126"/>
    </row>
    <row r="83" spans="1:256" s="127" customFormat="1" ht="30">
      <c r="A83" s="433"/>
      <c r="B83" s="413"/>
      <c r="C83" s="392"/>
      <c r="D83" s="169" t="s">
        <v>333</v>
      </c>
      <c r="E83" s="392"/>
      <c r="F83" s="392"/>
      <c r="G83" s="395"/>
      <c r="H83" s="398"/>
      <c r="I83" s="160"/>
      <c r="J83" s="193"/>
      <c r="K83" s="160" t="str">
        <f>IFERROR(CONCATENATE(INDEX('8- Políticas de Administración '!$B$16:$F$53,MATCH('5- Identificación de Riesgos'!J83,'8- Políticas de Administración '!$C$16:$C$54,0),1)," - ",L83),"")</f>
        <v/>
      </c>
      <c r="L83" s="188" t="str">
        <f>IFERROR(VLOOKUP(INDEX('8- Políticas de Administración '!$B$16:$F$63,MATCH('5- Identificación de Riesgos'!J83,'8- Políticas de Administración '!$C$16:$C$64,0),1),'8- Políticas de Administración '!$B$16:$F$64,5,FALSE),"")</f>
        <v/>
      </c>
      <c r="M83" s="392"/>
      <c r="N83" s="401"/>
      <c r="O83" s="383"/>
      <c r="P83" s="126"/>
      <c r="Q83" s="384"/>
      <c r="R83" s="384"/>
      <c r="S83" s="384"/>
      <c r="T83" s="384"/>
      <c r="U83" s="384"/>
      <c r="V83" s="384"/>
      <c r="W83" s="126"/>
      <c r="X83" s="126"/>
      <c r="Y83" s="126"/>
      <c r="Z83" s="126"/>
      <c r="AA83" s="126"/>
      <c r="AB83" s="126"/>
      <c r="AC83" s="126"/>
      <c r="AD83" s="126"/>
      <c r="AE83" s="126"/>
      <c r="AF83" s="126"/>
      <c r="AG83" s="126"/>
      <c r="AH83" s="126"/>
      <c r="AI83" s="126"/>
      <c r="AJ83" s="126"/>
      <c r="AK83" s="126"/>
      <c r="AL83" s="126"/>
      <c r="AM83" s="126"/>
      <c r="AN83" s="126"/>
      <c r="AO83" s="126"/>
      <c r="AP83" s="126"/>
      <c r="AQ83" s="126"/>
      <c r="AR83" s="126"/>
      <c r="AS83" s="126"/>
      <c r="AT83" s="126"/>
      <c r="AU83" s="126"/>
      <c r="AV83" s="126"/>
      <c r="AW83" s="126"/>
      <c r="AX83" s="126"/>
      <c r="AY83" s="126"/>
      <c r="AZ83" s="126"/>
      <c r="BA83" s="126"/>
      <c r="BB83" s="126"/>
      <c r="BC83" s="126"/>
      <c r="BD83" s="126"/>
      <c r="BE83" s="126"/>
      <c r="BF83" s="126"/>
      <c r="BG83" s="126"/>
      <c r="BH83" s="126"/>
      <c r="BI83" s="126"/>
      <c r="BJ83" s="126"/>
      <c r="BK83" s="126"/>
      <c r="BL83" s="126"/>
      <c r="BM83" s="126"/>
      <c r="BN83" s="126"/>
      <c r="BO83" s="126"/>
      <c r="BP83" s="126"/>
      <c r="BQ83" s="126"/>
      <c r="BR83" s="126"/>
      <c r="BS83" s="126"/>
      <c r="BT83" s="126"/>
      <c r="BU83" s="126"/>
      <c r="BV83" s="126"/>
      <c r="BW83" s="126"/>
      <c r="BX83" s="126"/>
      <c r="BY83" s="126"/>
      <c r="BZ83" s="126"/>
      <c r="CA83" s="126"/>
      <c r="CB83" s="126"/>
      <c r="CC83" s="126"/>
      <c r="CD83" s="126"/>
      <c r="CE83" s="126"/>
      <c r="CF83" s="126"/>
      <c r="CG83" s="126"/>
      <c r="CH83" s="126"/>
      <c r="CI83" s="126"/>
      <c r="CJ83" s="126"/>
      <c r="CK83" s="126"/>
      <c r="CL83" s="126"/>
      <c r="CM83" s="126"/>
      <c r="CN83" s="126"/>
      <c r="CO83" s="126"/>
      <c r="CP83" s="126"/>
      <c r="CQ83" s="126"/>
      <c r="CR83" s="126"/>
      <c r="CS83" s="126"/>
      <c r="CT83" s="126"/>
      <c r="CU83" s="126"/>
      <c r="CV83" s="126"/>
      <c r="CW83" s="126"/>
      <c r="CX83" s="126"/>
      <c r="CY83" s="126"/>
      <c r="CZ83" s="126"/>
      <c r="DA83" s="126"/>
      <c r="DB83" s="126"/>
      <c r="DC83" s="126"/>
      <c r="DD83" s="126"/>
      <c r="DE83" s="126"/>
      <c r="DF83" s="126"/>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c r="FM83" s="126"/>
      <c r="FN83" s="126"/>
      <c r="FO83" s="126"/>
      <c r="FP83" s="126"/>
      <c r="FQ83" s="126"/>
      <c r="FR83" s="126"/>
      <c r="FS83" s="126"/>
      <c r="FT83" s="126"/>
      <c r="FU83" s="126"/>
      <c r="FV83" s="126"/>
      <c r="FW83" s="126"/>
      <c r="FX83" s="126"/>
      <c r="FY83" s="126"/>
      <c r="FZ83" s="126"/>
      <c r="GA83" s="126"/>
      <c r="GB83" s="126"/>
      <c r="GC83" s="126"/>
      <c r="GD83" s="126"/>
      <c r="GE83" s="126"/>
      <c r="GF83" s="126"/>
      <c r="GG83" s="126"/>
      <c r="GH83" s="126"/>
      <c r="GI83" s="126"/>
      <c r="GJ83" s="126"/>
      <c r="GK83" s="126"/>
      <c r="GL83" s="126"/>
      <c r="GM83" s="126"/>
      <c r="GN83" s="126"/>
      <c r="GO83" s="126"/>
      <c r="GP83" s="126"/>
      <c r="GQ83" s="126"/>
      <c r="GR83" s="126"/>
      <c r="GS83" s="126"/>
      <c r="GT83" s="126"/>
      <c r="GU83" s="126"/>
      <c r="GV83" s="126"/>
      <c r="GW83" s="126"/>
      <c r="GX83" s="126"/>
      <c r="GY83" s="126"/>
      <c r="GZ83" s="126"/>
      <c r="HA83" s="126"/>
      <c r="HB83" s="126"/>
      <c r="HC83" s="126"/>
      <c r="HD83" s="126"/>
      <c r="HE83" s="126"/>
      <c r="HF83" s="126"/>
      <c r="HG83" s="126"/>
      <c r="HH83" s="126"/>
      <c r="HI83" s="126"/>
      <c r="HJ83" s="126"/>
      <c r="HK83" s="126"/>
      <c r="HL83" s="126"/>
      <c r="HM83" s="126"/>
      <c r="HN83" s="126"/>
      <c r="HO83" s="126"/>
      <c r="HP83" s="126"/>
      <c r="HQ83" s="126"/>
      <c r="HR83" s="126"/>
      <c r="HS83" s="126"/>
      <c r="HT83" s="126"/>
      <c r="HU83" s="126"/>
      <c r="HV83" s="126"/>
      <c r="HW83" s="126"/>
      <c r="HX83" s="126"/>
      <c r="HY83" s="126"/>
      <c r="HZ83" s="126"/>
      <c r="IA83" s="126"/>
      <c r="IB83" s="126"/>
      <c r="IC83" s="126"/>
      <c r="ID83" s="126"/>
      <c r="IE83" s="126"/>
      <c r="IF83" s="126"/>
      <c r="IG83" s="126"/>
      <c r="IH83" s="126"/>
      <c r="II83" s="126"/>
      <c r="IJ83" s="126"/>
      <c r="IK83" s="126"/>
      <c r="IL83" s="126"/>
      <c r="IM83" s="126"/>
      <c r="IN83" s="126"/>
      <c r="IO83" s="126"/>
      <c r="IP83" s="126"/>
      <c r="IQ83" s="126"/>
      <c r="IR83" s="126"/>
      <c r="IS83" s="126"/>
      <c r="IT83" s="126"/>
      <c r="IU83" s="126"/>
      <c r="IV83" s="126"/>
    </row>
    <row r="84" spans="1:256" s="127" customFormat="1" ht="30">
      <c r="A84" s="433"/>
      <c r="B84" s="413"/>
      <c r="C84" s="392"/>
      <c r="D84" s="169" t="s">
        <v>334</v>
      </c>
      <c r="E84" s="392"/>
      <c r="F84" s="392"/>
      <c r="G84" s="395"/>
      <c r="H84" s="398"/>
      <c r="I84" s="160"/>
      <c r="J84" s="193"/>
      <c r="K84" s="160" t="str">
        <f>IFERROR(CONCATENATE(INDEX('8- Políticas de Administración '!$B$16:$F$53,MATCH('5- Identificación de Riesgos'!J84,'8- Políticas de Administración '!$C$16:$C$54,0),1)," - ",L84),"")</f>
        <v/>
      </c>
      <c r="L84" s="188" t="str">
        <f>IFERROR(VLOOKUP(INDEX('8- Políticas de Administración '!$B$16:$F$63,MATCH('5- Identificación de Riesgos'!J84,'8- Políticas de Administración '!$C$16:$C$64,0),1),'8- Políticas de Administración '!$B$16:$F$64,5,FALSE),"")</f>
        <v/>
      </c>
      <c r="M84" s="392"/>
      <c r="N84" s="401"/>
      <c r="O84" s="383"/>
      <c r="P84" s="126"/>
      <c r="Q84" s="384"/>
      <c r="R84" s="384"/>
      <c r="S84" s="384"/>
      <c r="T84" s="384"/>
      <c r="U84" s="384"/>
      <c r="V84" s="384"/>
      <c r="W84" s="126"/>
      <c r="X84" s="126"/>
      <c r="Y84" s="126"/>
      <c r="Z84" s="126"/>
      <c r="AA84" s="126"/>
      <c r="AB84" s="126"/>
      <c r="AC84" s="126"/>
      <c r="AD84" s="126"/>
      <c r="AE84" s="126"/>
      <c r="AF84" s="126"/>
      <c r="AG84" s="126"/>
      <c r="AH84" s="126"/>
      <c r="AI84" s="126"/>
      <c r="AJ84" s="126"/>
      <c r="AK84" s="126"/>
      <c r="AL84" s="126"/>
      <c r="AM84" s="126"/>
      <c r="AN84" s="126"/>
      <c r="AO84" s="126"/>
      <c r="AP84" s="126"/>
      <c r="AQ84" s="126"/>
      <c r="AR84" s="126"/>
      <c r="AS84" s="126"/>
      <c r="AT84" s="126"/>
      <c r="AU84" s="126"/>
      <c r="AV84" s="126"/>
      <c r="AW84" s="126"/>
      <c r="AX84" s="126"/>
      <c r="AY84" s="126"/>
      <c r="AZ84" s="126"/>
      <c r="BA84" s="126"/>
      <c r="BB84" s="126"/>
      <c r="BC84" s="126"/>
      <c r="BD84" s="126"/>
      <c r="BE84" s="126"/>
      <c r="BF84" s="126"/>
      <c r="BG84" s="126"/>
      <c r="BH84" s="126"/>
      <c r="BI84" s="126"/>
      <c r="BJ84" s="126"/>
      <c r="BK84" s="126"/>
      <c r="BL84" s="126"/>
      <c r="BM84" s="126"/>
      <c r="BN84" s="126"/>
      <c r="BO84" s="126"/>
      <c r="BP84" s="126"/>
      <c r="BQ84" s="126"/>
      <c r="BR84" s="126"/>
      <c r="BS84" s="126"/>
      <c r="BT84" s="126"/>
      <c r="BU84" s="126"/>
      <c r="BV84" s="126"/>
      <c r="BW84" s="126"/>
      <c r="BX84" s="126"/>
      <c r="BY84" s="126"/>
      <c r="BZ84" s="126"/>
      <c r="CA84" s="126"/>
      <c r="CB84" s="126"/>
      <c r="CC84" s="126"/>
      <c r="CD84" s="126"/>
      <c r="CE84" s="126"/>
      <c r="CF84" s="126"/>
      <c r="CG84" s="126"/>
      <c r="CH84" s="126"/>
      <c r="CI84" s="126"/>
      <c r="CJ84" s="126"/>
      <c r="CK84" s="126"/>
      <c r="CL84" s="126"/>
      <c r="CM84" s="126"/>
      <c r="CN84" s="126"/>
      <c r="CO84" s="126"/>
      <c r="CP84" s="126"/>
      <c r="CQ84" s="126"/>
      <c r="CR84" s="126"/>
      <c r="CS84" s="126"/>
      <c r="CT84" s="126"/>
      <c r="CU84" s="126"/>
      <c r="CV84" s="126"/>
      <c r="CW84" s="126"/>
      <c r="CX84" s="126"/>
      <c r="CY84" s="126"/>
      <c r="CZ84" s="126"/>
      <c r="DA84" s="126"/>
      <c r="DB84" s="126"/>
      <c r="DC84" s="126"/>
      <c r="DD84" s="126"/>
      <c r="DE84" s="126"/>
      <c r="DF84" s="126"/>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c r="FM84" s="126"/>
      <c r="FN84" s="126"/>
      <c r="FO84" s="126"/>
      <c r="FP84" s="126"/>
      <c r="FQ84" s="126"/>
      <c r="FR84" s="126"/>
      <c r="FS84" s="126"/>
      <c r="FT84" s="126"/>
      <c r="FU84" s="126"/>
      <c r="FV84" s="126"/>
      <c r="FW84" s="126"/>
      <c r="FX84" s="126"/>
      <c r="FY84" s="126"/>
      <c r="FZ84" s="126"/>
      <c r="GA84" s="126"/>
      <c r="GB84" s="126"/>
      <c r="GC84" s="126"/>
      <c r="GD84" s="126"/>
      <c r="GE84" s="126"/>
      <c r="GF84" s="126"/>
      <c r="GG84" s="126"/>
      <c r="GH84" s="126"/>
      <c r="GI84" s="126"/>
      <c r="GJ84" s="126"/>
      <c r="GK84" s="126"/>
      <c r="GL84" s="126"/>
      <c r="GM84" s="126"/>
      <c r="GN84" s="126"/>
      <c r="GO84" s="126"/>
      <c r="GP84" s="126"/>
      <c r="GQ84" s="126"/>
      <c r="GR84" s="126"/>
      <c r="GS84" s="126"/>
      <c r="GT84" s="126"/>
      <c r="GU84" s="126"/>
      <c r="GV84" s="126"/>
      <c r="GW84" s="126"/>
      <c r="GX84" s="126"/>
      <c r="GY84" s="126"/>
      <c r="GZ84" s="126"/>
      <c r="HA84" s="126"/>
      <c r="HB84" s="126"/>
      <c r="HC84" s="126"/>
      <c r="HD84" s="126"/>
      <c r="HE84" s="126"/>
      <c r="HF84" s="126"/>
      <c r="HG84" s="126"/>
      <c r="HH84" s="126"/>
      <c r="HI84" s="126"/>
      <c r="HJ84" s="126"/>
      <c r="HK84" s="126"/>
      <c r="HL84" s="126"/>
      <c r="HM84" s="126"/>
      <c r="HN84" s="126"/>
      <c r="HO84" s="126"/>
      <c r="HP84" s="126"/>
      <c r="HQ84" s="126"/>
      <c r="HR84" s="126"/>
      <c r="HS84" s="126"/>
      <c r="HT84" s="126"/>
      <c r="HU84" s="126"/>
      <c r="HV84" s="126"/>
      <c r="HW84" s="126"/>
      <c r="HX84" s="126"/>
      <c r="HY84" s="126"/>
      <c r="HZ84" s="126"/>
      <c r="IA84" s="126"/>
      <c r="IB84" s="126"/>
      <c r="IC84" s="126"/>
      <c r="ID84" s="126"/>
      <c r="IE84" s="126"/>
      <c r="IF84" s="126"/>
      <c r="IG84" s="126"/>
      <c r="IH84" s="126"/>
      <c r="II84" s="126"/>
      <c r="IJ84" s="126"/>
      <c r="IK84" s="126"/>
      <c r="IL84" s="126"/>
      <c r="IM84" s="126"/>
      <c r="IN84" s="126"/>
      <c r="IO84" s="126"/>
      <c r="IP84" s="126"/>
      <c r="IQ84" s="126"/>
      <c r="IR84" s="126"/>
      <c r="IS84" s="126"/>
      <c r="IT84" s="126"/>
      <c r="IU84" s="126"/>
      <c r="IV84" s="126"/>
    </row>
    <row r="85" spans="1:256" s="127" customFormat="1" ht="15" customHeight="1">
      <c r="A85" s="433"/>
      <c r="B85" s="413"/>
      <c r="C85" s="392"/>
      <c r="D85" s="168"/>
      <c r="E85" s="392"/>
      <c r="F85" s="392"/>
      <c r="G85" s="395"/>
      <c r="H85" s="398"/>
      <c r="I85" s="160"/>
      <c r="J85" s="193"/>
      <c r="K85" s="160" t="str">
        <f>IFERROR(CONCATENATE(INDEX('8- Políticas de Administración '!$B$16:$F$53,MATCH('5- Identificación de Riesgos'!J85,'8- Políticas de Administración '!$C$16:$C$54,0),1)," - ",L85),"")</f>
        <v/>
      </c>
      <c r="L85" s="188" t="str">
        <f>IFERROR(VLOOKUP(INDEX('8- Políticas de Administración '!$B$16:$F$63,MATCH('5- Identificación de Riesgos'!J85,'8- Políticas de Administración '!$C$16:$C$64,0),1),'8- Políticas de Administración '!$B$16:$F$64,5,FALSE),"")</f>
        <v/>
      </c>
      <c r="M85" s="392"/>
      <c r="N85" s="401"/>
      <c r="O85" s="383"/>
      <c r="P85" s="126"/>
      <c r="Q85" s="384"/>
      <c r="R85" s="384"/>
      <c r="S85" s="384"/>
      <c r="T85" s="384"/>
      <c r="U85" s="384"/>
      <c r="V85" s="384"/>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c r="BM85" s="126"/>
      <c r="BN85" s="126"/>
      <c r="BO85" s="126"/>
      <c r="BP85" s="126"/>
      <c r="BQ85" s="126"/>
      <c r="BR85" s="126"/>
      <c r="BS85" s="126"/>
      <c r="BT85" s="126"/>
      <c r="BU85" s="126"/>
      <c r="BV85" s="126"/>
      <c r="BW85" s="126"/>
      <c r="BX85" s="126"/>
      <c r="BY85" s="126"/>
      <c r="BZ85" s="126"/>
      <c r="CA85" s="126"/>
      <c r="CB85" s="126"/>
      <c r="CC85" s="126"/>
      <c r="CD85" s="126"/>
      <c r="CE85" s="126"/>
      <c r="CF85" s="126"/>
      <c r="CG85" s="126"/>
      <c r="CH85" s="126"/>
      <c r="CI85" s="126"/>
      <c r="CJ85" s="126"/>
      <c r="CK85" s="126"/>
      <c r="CL85" s="126"/>
      <c r="CM85" s="126"/>
      <c r="CN85" s="126"/>
      <c r="CO85" s="126"/>
      <c r="CP85" s="126"/>
      <c r="CQ85" s="126"/>
      <c r="CR85" s="126"/>
      <c r="CS85" s="126"/>
      <c r="CT85" s="126"/>
      <c r="CU85" s="126"/>
      <c r="CV85" s="126"/>
      <c r="CW85" s="126"/>
      <c r="CX85" s="126"/>
      <c r="CY85" s="126"/>
      <c r="CZ85" s="126"/>
      <c r="DA85" s="126"/>
      <c r="DB85" s="126"/>
      <c r="DC85" s="126"/>
      <c r="DD85" s="126"/>
      <c r="DE85" s="126"/>
      <c r="DF85" s="126"/>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c r="FM85" s="126"/>
      <c r="FN85" s="126"/>
      <c r="FO85" s="126"/>
      <c r="FP85" s="126"/>
      <c r="FQ85" s="126"/>
      <c r="FR85" s="126"/>
      <c r="FS85" s="126"/>
      <c r="FT85" s="126"/>
      <c r="FU85" s="126"/>
      <c r="FV85" s="126"/>
      <c r="FW85" s="126"/>
      <c r="FX85" s="126"/>
      <c r="FY85" s="126"/>
      <c r="FZ85" s="126"/>
      <c r="GA85" s="126"/>
      <c r="GB85" s="126"/>
      <c r="GC85" s="126"/>
      <c r="GD85" s="126"/>
      <c r="GE85" s="126"/>
      <c r="GF85" s="126"/>
      <c r="GG85" s="126"/>
      <c r="GH85" s="126"/>
      <c r="GI85" s="126"/>
      <c r="GJ85" s="126"/>
      <c r="GK85" s="126"/>
      <c r="GL85" s="126"/>
      <c r="GM85" s="126"/>
      <c r="GN85" s="126"/>
      <c r="GO85" s="126"/>
      <c r="GP85" s="126"/>
      <c r="GQ85" s="126"/>
      <c r="GR85" s="126"/>
      <c r="GS85" s="126"/>
      <c r="GT85" s="126"/>
      <c r="GU85" s="126"/>
      <c r="GV85" s="126"/>
      <c r="GW85" s="126"/>
      <c r="GX85" s="126"/>
      <c r="GY85" s="126"/>
      <c r="GZ85" s="126"/>
      <c r="HA85" s="126"/>
      <c r="HB85" s="126"/>
      <c r="HC85" s="126"/>
      <c r="HD85" s="126"/>
      <c r="HE85" s="126"/>
      <c r="HF85" s="126"/>
      <c r="HG85" s="126"/>
      <c r="HH85" s="126"/>
      <c r="HI85" s="126"/>
      <c r="HJ85" s="126"/>
      <c r="HK85" s="126"/>
      <c r="HL85" s="126"/>
      <c r="HM85" s="126"/>
      <c r="HN85" s="126"/>
      <c r="HO85" s="126"/>
      <c r="HP85" s="126"/>
      <c r="HQ85" s="126"/>
      <c r="HR85" s="126"/>
      <c r="HS85" s="126"/>
      <c r="HT85" s="126"/>
      <c r="HU85" s="126"/>
      <c r="HV85" s="126"/>
      <c r="HW85" s="126"/>
      <c r="HX85" s="126"/>
      <c r="HY85" s="126"/>
      <c r="HZ85" s="126"/>
      <c r="IA85" s="126"/>
      <c r="IB85" s="126"/>
      <c r="IC85" s="126"/>
      <c r="ID85" s="126"/>
      <c r="IE85" s="126"/>
      <c r="IF85" s="126"/>
      <c r="IG85" s="126"/>
      <c r="IH85" s="126"/>
      <c r="II85" s="126"/>
      <c r="IJ85" s="126"/>
      <c r="IK85" s="126"/>
      <c r="IL85" s="126"/>
      <c r="IM85" s="126"/>
      <c r="IN85" s="126"/>
      <c r="IO85" s="126"/>
      <c r="IP85" s="126"/>
      <c r="IQ85" s="126"/>
      <c r="IR85" s="126"/>
      <c r="IS85" s="126"/>
      <c r="IT85" s="126"/>
      <c r="IU85" s="126"/>
      <c r="IV85" s="126"/>
    </row>
    <row r="86" spans="1:256" s="127" customFormat="1" ht="15" customHeight="1">
      <c r="A86" s="433"/>
      <c r="B86" s="413"/>
      <c r="C86" s="392"/>
      <c r="D86" s="168"/>
      <c r="E86" s="392"/>
      <c r="F86" s="392"/>
      <c r="G86" s="395"/>
      <c r="H86" s="398"/>
      <c r="I86" s="160"/>
      <c r="J86" s="193"/>
      <c r="K86" s="160" t="str">
        <f>IFERROR(CONCATENATE(INDEX('8- Políticas de Administración '!$B$16:$F$53,MATCH('5- Identificación de Riesgos'!J86,'8- Políticas de Administración '!$C$16:$C$54,0),1)," - ",L86),"")</f>
        <v/>
      </c>
      <c r="L86" s="188" t="str">
        <f>IFERROR(VLOOKUP(INDEX('8- Políticas de Administración '!$B$16:$F$63,MATCH('5- Identificación de Riesgos'!J86,'8- Políticas de Administración '!$C$16:$C$64,0),1),'8- Políticas de Administración '!$B$16:$F$64,5,FALSE),"")</f>
        <v/>
      </c>
      <c r="M86" s="392"/>
      <c r="N86" s="401"/>
      <c r="O86" s="383"/>
      <c r="P86" s="126"/>
      <c r="Q86" s="384"/>
      <c r="R86" s="384"/>
      <c r="S86" s="384"/>
      <c r="T86" s="384"/>
      <c r="U86" s="384"/>
      <c r="V86" s="384"/>
      <c r="W86" s="126"/>
      <c r="X86" s="126"/>
      <c r="Y86" s="1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c r="BM86" s="126"/>
      <c r="BN86" s="126"/>
      <c r="BO86" s="126"/>
      <c r="BP86" s="126"/>
      <c r="BQ86" s="126"/>
      <c r="BR86" s="126"/>
      <c r="BS86" s="126"/>
      <c r="BT86" s="126"/>
      <c r="BU86" s="126"/>
      <c r="BV86" s="126"/>
      <c r="BW86" s="126"/>
      <c r="BX86" s="126"/>
      <c r="BY86" s="126"/>
      <c r="BZ86" s="126"/>
      <c r="CA86" s="126"/>
      <c r="CB86" s="126"/>
      <c r="CC86" s="126"/>
      <c r="CD86" s="126"/>
      <c r="CE86" s="126"/>
      <c r="CF86" s="126"/>
      <c r="CG86" s="126"/>
      <c r="CH86" s="126"/>
      <c r="CI86" s="126"/>
      <c r="CJ86" s="126"/>
      <c r="CK86" s="126"/>
      <c r="CL86" s="126"/>
      <c r="CM86" s="126"/>
      <c r="CN86" s="126"/>
      <c r="CO86" s="126"/>
      <c r="CP86" s="126"/>
      <c r="CQ86" s="126"/>
      <c r="CR86" s="126"/>
      <c r="CS86" s="126"/>
      <c r="CT86" s="126"/>
      <c r="CU86" s="126"/>
      <c r="CV86" s="126"/>
      <c r="CW86" s="126"/>
      <c r="CX86" s="126"/>
      <c r="CY86" s="126"/>
      <c r="CZ86" s="126"/>
      <c r="DA86" s="126"/>
      <c r="DB86" s="126"/>
      <c r="DC86" s="126"/>
      <c r="DD86" s="126"/>
      <c r="DE86" s="126"/>
      <c r="DF86" s="126"/>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c r="FM86" s="126"/>
      <c r="FN86" s="126"/>
      <c r="FO86" s="126"/>
      <c r="FP86" s="126"/>
      <c r="FQ86" s="126"/>
      <c r="FR86" s="126"/>
      <c r="FS86" s="126"/>
      <c r="FT86" s="126"/>
      <c r="FU86" s="126"/>
      <c r="FV86" s="126"/>
      <c r="FW86" s="126"/>
      <c r="FX86" s="126"/>
      <c r="FY86" s="126"/>
      <c r="FZ86" s="126"/>
      <c r="GA86" s="126"/>
      <c r="GB86" s="126"/>
      <c r="GC86" s="126"/>
      <c r="GD86" s="126"/>
      <c r="GE86" s="126"/>
      <c r="GF86" s="126"/>
      <c r="GG86" s="126"/>
      <c r="GH86" s="126"/>
      <c r="GI86" s="126"/>
      <c r="GJ86" s="126"/>
      <c r="GK86" s="126"/>
      <c r="GL86" s="126"/>
      <c r="GM86" s="126"/>
      <c r="GN86" s="126"/>
      <c r="GO86" s="126"/>
      <c r="GP86" s="126"/>
      <c r="GQ86" s="126"/>
      <c r="GR86" s="126"/>
      <c r="GS86" s="126"/>
      <c r="GT86" s="126"/>
      <c r="GU86" s="126"/>
      <c r="GV86" s="126"/>
      <c r="GW86" s="126"/>
      <c r="GX86" s="126"/>
      <c r="GY86" s="126"/>
      <c r="GZ86" s="126"/>
      <c r="HA86" s="126"/>
      <c r="HB86" s="126"/>
      <c r="HC86" s="126"/>
      <c r="HD86" s="126"/>
      <c r="HE86" s="126"/>
      <c r="HF86" s="126"/>
      <c r="HG86" s="126"/>
      <c r="HH86" s="126"/>
      <c r="HI86" s="126"/>
      <c r="HJ86" s="126"/>
      <c r="HK86" s="126"/>
      <c r="HL86" s="126"/>
      <c r="HM86" s="126"/>
      <c r="HN86" s="126"/>
      <c r="HO86" s="126"/>
      <c r="HP86" s="126"/>
      <c r="HQ86" s="126"/>
      <c r="HR86" s="126"/>
      <c r="HS86" s="126"/>
      <c r="HT86" s="126"/>
      <c r="HU86" s="126"/>
      <c r="HV86" s="126"/>
      <c r="HW86" s="126"/>
      <c r="HX86" s="126"/>
      <c r="HY86" s="126"/>
      <c r="HZ86" s="126"/>
      <c r="IA86" s="126"/>
      <c r="IB86" s="126"/>
      <c r="IC86" s="126"/>
      <c r="ID86" s="126"/>
      <c r="IE86" s="126"/>
      <c r="IF86" s="126"/>
      <c r="IG86" s="126"/>
      <c r="IH86" s="126"/>
      <c r="II86" s="126"/>
      <c r="IJ86" s="126"/>
      <c r="IK86" s="126"/>
      <c r="IL86" s="126"/>
      <c r="IM86" s="126"/>
      <c r="IN86" s="126"/>
      <c r="IO86" s="126"/>
      <c r="IP86" s="126"/>
      <c r="IQ86" s="126"/>
      <c r="IR86" s="126"/>
      <c r="IS86" s="126"/>
      <c r="IT86" s="126"/>
      <c r="IU86" s="126"/>
      <c r="IV86" s="126"/>
    </row>
    <row r="87" spans="1:256" s="127" customFormat="1" ht="15" customHeight="1">
      <c r="A87" s="433"/>
      <c r="B87" s="413"/>
      <c r="C87" s="392"/>
      <c r="D87" s="168"/>
      <c r="E87" s="392"/>
      <c r="F87" s="392"/>
      <c r="G87" s="395"/>
      <c r="H87" s="398"/>
      <c r="I87" s="160"/>
      <c r="J87" s="193"/>
      <c r="K87" s="160" t="str">
        <f>IFERROR(CONCATENATE(INDEX('8- Políticas de Administración '!$B$16:$F$53,MATCH('5- Identificación de Riesgos'!J87,'8- Políticas de Administración '!$C$16:$C$54,0),1)," - ",L87),"")</f>
        <v/>
      </c>
      <c r="L87" s="188" t="str">
        <f>IFERROR(VLOOKUP(INDEX('8- Políticas de Administración '!$B$16:$F$63,MATCH('5- Identificación de Riesgos'!J87,'8- Políticas de Administración '!$C$16:$C$64,0),1),'8- Políticas de Administración '!$B$16:$F$64,5,FALSE),"")</f>
        <v/>
      </c>
      <c r="M87" s="392"/>
      <c r="N87" s="401"/>
      <c r="O87" s="383"/>
      <c r="P87" s="126"/>
      <c r="Q87" s="384"/>
      <c r="R87" s="384"/>
      <c r="S87" s="384"/>
      <c r="T87" s="384"/>
      <c r="U87" s="384"/>
      <c r="V87" s="384"/>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c r="BM87" s="126"/>
      <c r="BN87" s="126"/>
      <c r="BO87" s="126"/>
      <c r="BP87" s="126"/>
      <c r="BQ87" s="126"/>
      <c r="BR87" s="126"/>
      <c r="BS87" s="126"/>
      <c r="BT87" s="126"/>
      <c r="BU87" s="126"/>
      <c r="BV87" s="126"/>
      <c r="BW87" s="126"/>
      <c r="BX87" s="126"/>
      <c r="BY87" s="126"/>
      <c r="BZ87" s="126"/>
      <c r="CA87" s="126"/>
      <c r="CB87" s="126"/>
      <c r="CC87" s="126"/>
      <c r="CD87" s="126"/>
      <c r="CE87" s="126"/>
      <c r="CF87" s="126"/>
      <c r="CG87" s="126"/>
      <c r="CH87" s="126"/>
      <c r="CI87" s="126"/>
      <c r="CJ87" s="126"/>
      <c r="CK87" s="126"/>
      <c r="CL87" s="126"/>
      <c r="CM87" s="126"/>
      <c r="CN87" s="126"/>
      <c r="CO87" s="126"/>
      <c r="CP87" s="126"/>
      <c r="CQ87" s="126"/>
      <c r="CR87" s="126"/>
      <c r="CS87" s="126"/>
      <c r="CT87" s="126"/>
      <c r="CU87" s="126"/>
      <c r="CV87" s="126"/>
      <c r="CW87" s="126"/>
      <c r="CX87" s="126"/>
      <c r="CY87" s="126"/>
      <c r="CZ87" s="126"/>
      <c r="DA87" s="126"/>
      <c r="DB87" s="126"/>
      <c r="DC87" s="126"/>
      <c r="DD87" s="126"/>
      <c r="DE87" s="126"/>
      <c r="DF87" s="126"/>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c r="FM87" s="126"/>
      <c r="FN87" s="126"/>
      <c r="FO87" s="126"/>
      <c r="FP87" s="126"/>
      <c r="FQ87" s="126"/>
      <c r="FR87" s="126"/>
      <c r="FS87" s="126"/>
      <c r="FT87" s="126"/>
      <c r="FU87" s="126"/>
      <c r="FV87" s="126"/>
      <c r="FW87" s="126"/>
      <c r="FX87" s="126"/>
      <c r="FY87" s="126"/>
      <c r="FZ87" s="126"/>
      <c r="GA87" s="126"/>
      <c r="GB87" s="126"/>
      <c r="GC87" s="126"/>
      <c r="GD87" s="126"/>
      <c r="GE87" s="126"/>
      <c r="GF87" s="126"/>
      <c r="GG87" s="126"/>
      <c r="GH87" s="126"/>
      <c r="GI87" s="126"/>
      <c r="GJ87" s="126"/>
      <c r="GK87" s="126"/>
      <c r="GL87" s="126"/>
      <c r="GM87" s="126"/>
      <c r="GN87" s="126"/>
      <c r="GO87" s="126"/>
      <c r="GP87" s="126"/>
      <c r="GQ87" s="126"/>
      <c r="GR87" s="126"/>
      <c r="GS87" s="126"/>
      <c r="GT87" s="126"/>
      <c r="GU87" s="126"/>
      <c r="GV87" s="126"/>
      <c r="GW87" s="126"/>
      <c r="GX87" s="126"/>
      <c r="GY87" s="126"/>
      <c r="GZ87" s="126"/>
      <c r="HA87" s="126"/>
      <c r="HB87" s="126"/>
      <c r="HC87" s="126"/>
      <c r="HD87" s="126"/>
      <c r="HE87" s="126"/>
      <c r="HF87" s="126"/>
      <c r="HG87" s="126"/>
      <c r="HH87" s="126"/>
      <c r="HI87" s="126"/>
      <c r="HJ87" s="126"/>
      <c r="HK87" s="126"/>
      <c r="HL87" s="126"/>
      <c r="HM87" s="126"/>
      <c r="HN87" s="126"/>
      <c r="HO87" s="126"/>
      <c r="HP87" s="126"/>
      <c r="HQ87" s="126"/>
      <c r="HR87" s="126"/>
      <c r="HS87" s="126"/>
      <c r="HT87" s="126"/>
      <c r="HU87" s="126"/>
      <c r="HV87" s="126"/>
      <c r="HW87" s="126"/>
      <c r="HX87" s="126"/>
      <c r="HY87" s="126"/>
      <c r="HZ87" s="126"/>
      <c r="IA87" s="126"/>
      <c r="IB87" s="126"/>
      <c r="IC87" s="126"/>
      <c r="ID87" s="126"/>
      <c r="IE87" s="126"/>
      <c r="IF87" s="126"/>
      <c r="IG87" s="126"/>
      <c r="IH87" s="126"/>
      <c r="II87" s="126"/>
      <c r="IJ87" s="126"/>
      <c r="IK87" s="126"/>
      <c r="IL87" s="126"/>
      <c r="IM87" s="126"/>
      <c r="IN87" s="126"/>
      <c r="IO87" s="126"/>
      <c r="IP87" s="126"/>
      <c r="IQ87" s="126"/>
      <c r="IR87" s="126"/>
      <c r="IS87" s="126"/>
      <c r="IT87" s="126"/>
      <c r="IU87" s="126"/>
      <c r="IV87" s="126"/>
    </row>
    <row r="88" spans="1:256" s="127" customFormat="1" ht="15" customHeight="1">
      <c r="A88" s="433"/>
      <c r="B88" s="413"/>
      <c r="C88" s="392"/>
      <c r="D88" s="168"/>
      <c r="E88" s="392"/>
      <c r="F88" s="392"/>
      <c r="G88" s="395"/>
      <c r="H88" s="398"/>
      <c r="I88" s="160"/>
      <c r="J88" s="193"/>
      <c r="K88" s="160" t="str">
        <f>IFERROR(CONCATENATE(INDEX('8- Políticas de Administración '!$B$16:$F$53,MATCH('5- Identificación de Riesgos'!J88,'8- Políticas de Administración '!$C$16:$C$54,0),1)," - ",L88),"")</f>
        <v/>
      </c>
      <c r="L88" s="188" t="str">
        <f>IFERROR(VLOOKUP(INDEX('8- Políticas de Administración '!$B$16:$F$63,MATCH('5- Identificación de Riesgos'!J88,'8- Políticas de Administración '!$C$16:$C$64,0),1),'8- Políticas de Administración '!$B$16:$F$64,5,FALSE),"")</f>
        <v/>
      </c>
      <c r="M88" s="392"/>
      <c r="N88" s="401"/>
      <c r="O88" s="383"/>
      <c r="P88" s="126"/>
      <c r="Q88" s="384"/>
      <c r="R88" s="384"/>
      <c r="S88" s="384"/>
      <c r="T88" s="384"/>
      <c r="U88" s="384"/>
      <c r="V88" s="384"/>
      <c r="W88" s="126"/>
      <c r="X88" s="126"/>
      <c r="Y88" s="126"/>
      <c r="Z88" s="126"/>
      <c r="AA88" s="126"/>
      <c r="AB88" s="126"/>
      <c r="AC88" s="126"/>
      <c r="AD88" s="126"/>
      <c r="AE88" s="126"/>
      <c r="AF88" s="126"/>
      <c r="AG88" s="126"/>
      <c r="AH88" s="126"/>
      <c r="AI88" s="126"/>
      <c r="AJ88" s="126"/>
      <c r="AK88" s="126"/>
      <c r="AL88" s="126"/>
      <c r="AM88" s="126"/>
      <c r="AN88" s="126"/>
      <c r="AO88" s="126"/>
      <c r="AP88" s="126"/>
      <c r="AQ88" s="126"/>
      <c r="AR88" s="126"/>
      <c r="AS88" s="126"/>
      <c r="AT88" s="126"/>
      <c r="AU88" s="126"/>
      <c r="AV88" s="126"/>
      <c r="AW88" s="126"/>
      <c r="AX88" s="126"/>
      <c r="AY88" s="126"/>
      <c r="AZ88" s="126"/>
      <c r="BA88" s="126"/>
      <c r="BB88" s="126"/>
      <c r="BC88" s="126"/>
      <c r="BD88" s="126"/>
      <c r="BE88" s="126"/>
      <c r="BF88" s="126"/>
      <c r="BG88" s="126"/>
      <c r="BH88" s="126"/>
      <c r="BI88" s="126"/>
      <c r="BJ88" s="126"/>
      <c r="BK88" s="126"/>
      <c r="BL88" s="126"/>
      <c r="BM88" s="126"/>
      <c r="BN88" s="126"/>
      <c r="BO88" s="126"/>
      <c r="BP88" s="126"/>
      <c r="BQ88" s="126"/>
      <c r="BR88" s="126"/>
      <c r="BS88" s="126"/>
      <c r="BT88" s="126"/>
      <c r="BU88" s="126"/>
      <c r="BV88" s="126"/>
      <c r="BW88" s="126"/>
      <c r="BX88" s="126"/>
      <c r="BY88" s="126"/>
      <c r="BZ88" s="126"/>
      <c r="CA88" s="126"/>
      <c r="CB88" s="126"/>
      <c r="CC88" s="126"/>
      <c r="CD88" s="126"/>
      <c r="CE88" s="126"/>
      <c r="CF88" s="126"/>
      <c r="CG88" s="126"/>
      <c r="CH88" s="126"/>
      <c r="CI88" s="126"/>
      <c r="CJ88" s="126"/>
      <c r="CK88" s="126"/>
      <c r="CL88" s="126"/>
      <c r="CM88" s="126"/>
      <c r="CN88" s="126"/>
      <c r="CO88" s="126"/>
      <c r="CP88" s="126"/>
      <c r="CQ88" s="126"/>
      <c r="CR88" s="126"/>
      <c r="CS88" s="126"/>
      <c r="CT88" s="126"/>
      <c r="CU88" s="126"/>
      <c r="CV88" s="126"/>
      <c r="CW88" s="126"/>
      <c r="CX88" s="126"/>
      <c r="CY88" s="126"/>
      <c r="CZ88" s="126"/>
      <c r="DA88" s="126"/>
      <c r="DB88" s="126"/>
      <c r="DC88" s="126"/>
      <c r="DD88" s="126"/>
      <c r="DE88" s="126"/>
      <c r="DF88" s="126"/>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c r="FM88" s="126"/>
      <c r="FN88" s="126"/>
      <c r="FO88" s="126"/>
      <c r="FP88" s="126"/>
      <c r="FQ88" s="126"/>
      <c r="FR88" s="126"/>
      <c r="FS88" s="126"/>
      <c r="FT88" s="126"/>
      <c r="FU88" s="126"/>
      <c r="FV88" s="126"/>
      <c r="FW88" s="126"/>
      <c r="FX88" s="126"/>
      <c r="FY88" s="126"/>
      <c r="FZ88" s="126"/>
      <c r="GA88" s="126"/>
      <c r="GB88" s="126"/>
      <c r="GC88" s="126"/>
      <c r="GD88" s="126"/>
      <c r="GE88" s="126"/>
      <c r="GF88" s="126"/>
      <c r="GG88" s="126"/>
      <c r="GH88" s="126"/>
      <c r="GI88" s="126"/>
      <c r="GJ88" s="126"/>
      <c r="GK88" s="126"/>
      <c r="GL88" s="126"/>
      <c r="GM88" s="126"/>
      <c r="GN88" s="126"/>
      <c r="GO88" s="126"/>
      <c r="GP88" s="126"/>
      <c r="GQ88" s="126"/>
      <c r="GR88" s="126"/>
      <c r="GS88" s="126"/>
      <c r="GT88" s="126"/>
      <c r="GU88" s="126"/>
      <c r="GV88" s="126"/>
      <c r="GW88" s="126"/>
      <c r="GX88" s="126"/>
      <c r="GY88" s="126"/>
      <c r="GZ88" s="126"/>
      <c r="HA88" s="126"/>
      <c r="HB88" s="126"/>
      <c r="HC88" s="126"/>
      <c r="HD88" s="126"/>
      <c r="HE88" s="126"/>
      <c r="HF88" s="126"/>
      <c r="HG88" s="126"/>
      <c r="HH88" s="126"/>
      <c r="HI88" s="126"/>
      <c r="HJ88" s="126"/>
      <c r="HK88" s="126"/>
      <c r="HL88" s="126"/>
      <c r="HM88" s="126"/>
      <c r="HN88" s="126"/>
      <c r="HO88" s="126"/>
      <c r="HP88" s="126"/>
      <c r="HQ88" s="126"/>
      <c r="HR88" s="126"/>
      <c r="HS88" s="126"/>
      <c r="HT88" s="126"/>
      <c r="HU88" s="126"/>
      <c r="HV88" s="126"/>
      <c r="HW88" s="126"/>
      <c r="HX88" s="126"/>
      <c r="HY88" s="126"/>
      <c r="HZ88" s="126"/>
      <c r="IA88" s="126"/>
      <c r="IB88" s="126"/>
      <c r="IC88" s="126"/>
      <c r="ID88" s="126"/>
      <c r="IE88" s="126"/>
      <c r="IF88" s="126"/>
      <c r="IG88" s="126"/>
      <c r="IH88" s="126"/>
      <c r="II88" s="126"/>
      <c r="IJ88" s="126"/>
      <c r="IK88" s="126"/>
      <c r="IL88" s="126"/>
      <c r="IM88" s="126"/>
      <c r="IN88" s="126"/>
      <c r="IO88" s="126"/>
      <c r="IP88" s="126"/>
      <c r="IQ88" s="126"/>
      <c r="IR88" s="126"/>
      <c r="IS88" s="126"/>
      <c r="IT88" s="126"/>
      <c r="IU88" s="126"/>
      <c r="IV88" s="126"/>
    </row>
    <row r="89" spans="1:256" s="127" customFormat="1" ht="15.75" customHeight="1" thickBot="1">
      <c r="A89" s="434"/>
      <c r="B89" s="414"/>
      <c r="C89" s="393"/>
      <c r="D89" s="169"/>
      <c r="E89" s="393"/>
      <c r="F89" s="393"/>
      <c r="G89" s="396"/>
      <c r="H89" s="399"/>
      <c r="I89" s="161"/>
      <c r="J89" s="194"/>
      <c r="K89" s="161" t="str">
        <f>IFERROR(CONCATENATE(INDEX('8- Políticas de Administración '!$B$16:$F$53,MATCH('5- Identificación de Riesgos'!J89,'8- Políticas de Administración '!$C$16:$C$54,0),1)," - ",L89),"")</f>
        <v/>
      </c>
      <c r="L89" s="190" t="str">
        <f>IFERROR(VLOOKUP(INDEX('8- Políticas de Administración '!$B$16:$F$63,MATCH('5- Identificación de Riesgos'!J89,'8- Políticas de Administración '!$C$16:$C$64,0),1),'8- Políticas de Administración '!$B$16:$F$64,5,FALSE),"")</f>
        <v/>
      </c>
      <c r="M89" s="393"/>
      <c r="N89" s="402"/>
      <c r="O89" s="383"/>
      <c r="P89" s="126"/>
      <c r="Q89" s="384"/>
      <c r="R89" s="384"/>
      <c r="S89" s="384"/>
      <c r="T89" s="384"/>
      <c r="U89" s="384"/>
      <c r="V89" s="384"/>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c r="BM89" s="126"/>
      <c r="BN89" s="126"/>
      <c r="BO89" s="126"/>
      <c r="BP89" s="126"/>
      <c r="BQ89" s="126"/>
      <c r="BR89" s="126"/>
      <c r="BS89" s="126"/>
      <c r="BT89" s="126"/>
      <c r="BU89" s="126"/>
      <c r="BV89" s="126"/>
      <c r="BW89" s="126"/>
      <c r="BX89" s="126"/>
      <c r="BY89" s="126"/>
      <c r="BZ89" s="126"/>
      <c r="CA89" s="126"/>
      <c r="CB89" s="126"/>
      <c r="CC89" s="126"/>
      <c r="CD89" s="126"/>
      <c r="CE89" s="126"/>
      <c r="CF89" s="126"/>
      <c r="CG89" s="126"/>
      <c r="CH89" s="126"/>
      <c r="CI89" s="126"/>
      <c r="CJ89" s="126"/>
      <c r="CK89" s="126"/>
      <c r="CL89" s="126"/>
      <c r="CM89" s="126"/>
      <c r="CN89" s="126"/>
      <c r="CO89" s="126"/>
      <c r="CP89" s="126"/>
      <c r="CQ89" s="126"/>
      <c r="CR89" s="126"/>
      <c r="CS89" s="126"/>
      <c r="CT89" s="126"/>
      <c r="CU89" s="126"/>
      <c r="CV89" s="126"/>
      <c r="CW89" s="126"/>
      <c r="CX89" s="126"/>
      <c r="CY89" s="126"/>
      <c r="CZ89" s="126"/>
      <c r="DA89" s="126"/>
      <c r="DB89" s="126"/>
      <c r="DC89" s="126"/>
      <c r="DD89" s="126"/>
      <c r="DE89" s="126"/>
      <c r="DF89" s="126"/>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c r="FM89" s="126"/>
      <c r="FN89" s="126"/>
      <c r="FO89" s="126"/>
      <c r="FP89" s="126"/>
      <c r="FQ89" s="126"/>
      <c r="FR89" s="126"/>
      <c r="FS89" s="126"/>
      <c r="FT89" s="126"/>
      <c r="FU89" s="126"/>
      <c r="FV89" s="126"/>
      <c r="FW89" s="126"/>
      <c r="FX89" s="126"/>
      <c r="FY89" s="126"/>
      <c r="FZ89" s="126"/>
      <c r="GA89" s="126"/>
      <c r="GB89" s="126"/>
      <c r="GC89" s="126"/>
      <c r="GD89" s="126"/>
      <c r="GE89" s="126"/>
      <c r="GF89" s="126"/>
      <c r="GG89" s="126"/>
      <c r="GH89" s="126"/>
      <c r="GI89" s="126"/>
      <c r="GJ89" s="126"/>
      <c r="GK89" s="126"/>
      <c r="GL89" s="126"/>
      <c r="GM89" s="126"/>
      <c r="GN89" s="126"/>
      <c r="GO89" s="126"/>
      <c r="GP89" s="126"/>
      <c r="GQ89" s="126"/>
      <c r="GR89" s="126"/>
      <c r="GS89" s="126"/>
      <c r="GT89" s="126"/>
      <c r="GU89" s="126"/>
      <c r="GV89" s="126"/>
      <c r="GW89" s="126"/>
      <c r="GX89" s="126"/>
      <c r="GY89" s="126"/>
      <c r="GZ89" s="126"/>
      <c r="HA89" s="126"/>
      <c r="HB89" s="126"/>
      <c r="HC89" s="126"/>
      <c r="HD89" s="126"/>
      <c r="HE89" s="126"/>
      <c r="HF89" s="126"/>
      <c r="HG89" s="126"/>
      <c r="HH89" s="126"/>
      <c r="HI89" s="126"/>
      <c r="HJ89" s="126"/>
      <c r="HK89" s="126"/>
      <c r="HL89" s="126"/>
      <c r="HM89" s="126"/>
      <c r="HN89" s="126"/>
      <c r="HO89" s="126"/>
      <c r="HP89" s="126"/>
      <c r="HQ89" s="126"/>
      <c r="HR89" s="126"/>
      <c r="HS89" s="126"/>
      <c r="HT89" s="126"/>
      <c r="HU89" s="126"/>
      <c r="HV89" s="126"/>
      <c r="HW89" s="126"/>
      <c r="HX89" s="126"/>
      <c r="HY89" s="126"/>
      <c r="HZ89" s="126"/>
      <c r="IA89" s="126"/>
      <c r="IB89" s="126"/>
      <c r="IC89" s="126"/>
      <c r="ID89" s="126"/>
      <c r="IE89" s="126"/>
      <c r="IF89" s="126"/>
      <c r="IG89" s="126"/>
      <c r="IH89" s="126"/>
      <c r="II89" s="126"/>
      <c r="IJ89" s="126"/>
      <c r="IK89" s="126"/>
      <c r="IL89" s="126"/>
      <c r="IM89" s="126"/>
      <c r="IN89" s="126"/>
      <c r="IO89" s="126"/>
      <c r="IP89" s="126"/>
      <c r="IQ89" s="126"/>
      <c r="IR89" s="126"/>
      <c r="IS89" s="126"/>
      <c r="IT89" s="126"/>
      <c r="IU89" s="126"/>
      <c r="IV89" s="126"/>
    </row>
    <row r="90" spans="1:256" s="127" customFormat="1" ht="96.75" customHeight="1">
      <c r="A90" s="385">
        <v>9</v>
      </c>
      <c r="B90" s="388" t="s">
        <v>335</v>
      </c>
      <c r="C90" s="391" t="s">
        <v>336</v>
      </c>
      <c r="D90" s="198" t="s">
        <v>337</v>
      </c>
      <c r="E90" s="391">
        <v>260</v>
      </c>
      <c r="F90" s="391">
        <v>1</v>
      </c>
      <c r="G90" s="394">
        <f t="shared" ref="G90" si="7">F90/E90</f>
        <v>3.8461538461538464E-3</v>
      </c>
      <c r="H90" s="397"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9" t="s">
        <v>273</v>
      </c>
      <c r="J90" s="175" t="s">
        <v>286</v>
      </c>
      <c r="K90" s="159" t="str">
        <f>IFERROR(CONCATENATE(INDEX('8- Políticas de Administración '!$B$16:$F$53,MATCH('5- Identificación de Riesgos'!J90,'8- Políticas de Administración '!$C$16:$C$54,0),1)," - ",L90),"")</f>
        <v>Mayor - 4</v>
      </c>
      <c r="L90" s="189">
        <f>IFERROR(VLOOKUP(INDEX('8- Políticas de Administración '!$B$16:$F$63,MATCH('5- Identificación de Riesgos'!J90,'8- Políticas de Administración '!$C$16:$C$64,0),1),'8- Políticas de Administración '!$B$16:$F$64,5,FALSE),"")</f>
        <v>4</v>
      </c>
      <c r="M90" s="391" t="str">
        <f>IFERROR(CONCATENATE(INDEX('8- Políticas de Administración '!$B$16:$F$53,MATCH(ROUND(AVERAGE(L90:L99),0),'8- Políticas de Administración '!$F$16:$F$53,0),1)," - ",ROUND(AVERAGE(L90:L99),0)),"")</f>
        <v>Menor - 2</v>
      </c>
      <c r="N90" s="400" t="str">
        <f>IFERROR(CONCATENATE(VLOOKUP((LEFT(H90,LEN(H90)-4)&amp;LEFT(M90,LEN(M90)-4)),'9- Matriz de Calor '!$D$18:$E$42,2,0)," - ",RIGHT(H90,1)*RIGHT(M90,1)),"")</f>
        <v>Bajo - 2</v>
      </c>
      <c r="O90" s="383">
        <f>RIGHT(H90,1)*RIGHT(M90,1)</f>
        <v>2</v>
      </c>
      <c r="P90" s="126"/>
      <c r="Q90" s="384" t="s">
        <v>325</v>
      </c>
      <c r="R90" s="384"/>
      <c r="S90" s="384"/>
      <c r="T90" s="384"/>
      <c r="U90" s="384"/>
      <c r="V90" s="384"/>
      <c r="W90" s="126"/>
      <c r="X90" s="126"/>
      <c r="Y90" s="126"/>
      <c r="Z90" s="126"/>
      <c r="AA90" s="126"/>
      <c r="AB90" s="126"/>
      <c r="AC90" s="126"/>
      <c r="AD90" s="126"/>
      <c r="AE90" s="126"/>
      <c r="AF90" s="126"/>
      <c r="AG90" s="126"/>
      <c r="AH90" s="126"/>
      <c r="AI90" s="126"/>
      <c r="AJ90" s="126"/>
      <c r="AK90" s="126"/>
      <c r="AL90" s="126"/>
      <c r="AM90" s="126"/>
      <c r="AN90" s="126"/>
      <c r="AO90" s="126"/>
      <c r="AP90" s="126"/>
      <c r="AQ90" s="126"/>
      <c r="AR90" s="126"/>
      <c r="AS90" s="126"/>
      <c r="AT90" s="126"/>
      <c r="AU90" s="126"/>
      <c r="AV90" s="126"/>
      <c r="AW90" s="126"/>
      <c r="AX90" s="126"/>
      <c r="AY90" s="126"/>
      <c r="AZ90" s="126"/>
      <c r="BA90" s="126"/>
      <c r="BB90" s="126"/>
      <c r="BC90" s="126"/>
      <c r="BD90" s="126"/>
      <c r="BE90" s="126"/>
      <c r="BF90" s="126"/>
      <c r="BG90" s="126"/>
      <c r="BH90" s="126"/>
      <c r="BI90" s="126"/>
      <c r="BJ90" s="126"/>
      <c r="BK90" s="126"/>
      <c r="BL90" s="126"/>
      <c r="BM90" s="126"/>
      <c r="BN90" s="126"/>
      <c r="BO90" s="126"/>
      <c r="BP90" s="126"/>
      <c r="BQ90" s="126"/>
      <c r="BR90" s="126"/>
      <c r="BS90" s="126"/>
      <c r="BT90" s="126"/>
      <c r="BU90" s="126"/>
      <c r="BV90" s="126"/>
      <c r="BW90" s="126"/>
      <c r="BX90" s="126"/>
      <c r="BY90" s="126"/>
      <c r="BZ90" s="126"/>
      <c r="CA90" s="126"/>
      <c r="CB90" s="126"/>
      <c r="CC90" s="126"/>
      <c r="CD90" s="126"/>
      <c r="CE90" s="126"/>
      <c r="CF90" s="126"/>
      <c r="CG90" s="126"/>
      <c r="CH90" s="126"/>
      <c r="CI90" s="126"/>
      <c r="CJ90" s="126"/>
      <c r="CK90" s="126"/>
      <c r="CL90" s="126"/>
      <c r="CM90" s="126"/>
      <c r="CN90" s="126"/>
      <c r="CO90" s="126"/>
      <c r="CP90" s="126"/>
      <c r="CQ90" s="126"/>
      <c r="CR90" s="126"/>
      <c r="CS90" s="126"/>
      <c r="CT90" s="126"/>
      <c r="CU90" s="126"/>
      <c r="CV90" s="126"/>
      <c r="CW90" s="126"/>
      <c r="CX90" s="126"/>
      <c r="CY90" s="126"/>
      <c r="CZ90" s="126"/>
      <c r="DA90" s="126"/>
      <c r="DB90" s="126"/>
      <c r="DC90" s="126"/>
      <c r="DD90" s="126"/>
      <c r="DE90" s="126"/>
      <c r="DF90" s="126"/>
      <c r="DG90" s="126"/>
      <c r="DH90" s="126"/>
      <c r="DI90" s="126"/>
      <c r="DJ90" s="126"/>
      <c r="DK90" s="126"/>
      <c r="DL90" s="126"/>
      <c r="DM90" s="126"/>
      <c r="DN90" s="126"/>
      <c r="DO90" s="126"/>
      <c r="DP90" s="126"/>
      <c r="DQ90" s="126"/>
      <c r="DR90" s="126"/>
      <c r="DS90" s="126"/>
      <c r="DT90" s="126"/>
      <c r="DU90" s="126"/>
      <c r="DV90" s="126"/>
      <c r="DW90" s="126"/>
      <c r="DX90" s="126"/>
      <c r="DY90" s="126"/>
      <c r="DZ90" s="126"/>
      <c r="EA90" s="126"/>
      <c r="EB90" s="126"/>
      <c r="EC90" s="126"/>
      <c r="ED90" s="126"/>
      <c r="EE90" s="126"/>
      <c r="EF90" s="126"/>
      <c r="EG90" s="126"/>
      <c r="EH90" s="126"/>
      <c r="EI90" s="126"/>
      <c r="EJ90" s="126"/>
      <c r="EK90" s="126"/>
      <c r="EL90" s="126"/>
      <c r="EM90" s="126"/>
      <c r="EN90" s="126"/>
      <c r="EO90" s="126"/>
      <c r="EP90" s="126"/>
      <c r="EQ90" s="126"/>
      <c r="ER90" s="126"/>
      <c r="ES90" s="126"/>
      <c r="ET90" s="126"/>
      <c r="EU90" s="126"/>
      <c r="EV90" s="126"/>
      <c r="EW90" s="126"/>
      <c r="EX90" s="126"/>
      <c r="EY90" s="126"/>
      <c r="EZ90" s="126"/>
      <c r="FA90" s="126"/>
      <c r="FB90" s="126"/>
      <c r="FC90" s="126"/>
      <c r="FD90" s="126"/>
      <c r="FE90" s="126"/>
      <c r="FF90" s="126"/>
      <c r="FG90" s="126"/>
      <c r="FH90" s="126"/>
      <c r="FI90" s="126"/>
      <c r="FJ90" s="126"/>
      <c r="FK90" s="126"/>
      <c r="FL90" s="126"/>
      <c r="FM90" s="126"/>
      <c r="FN90" s="126"/>
      <c r="FO90" s="126"/>
      <c r="FP90" s="126"/>
      <c r="FQ90" s="126"/>
      <c r="FR90" s="126"/>
      <c r="FS90" s="126"/>
      <c r="FT90" s="126"/>
      <c r="FU90" s="126"/>
      <c r="FV90" s="126"/>
      <c r="FW90" s="126"/>
      <c r="FX90" s="126"/>
      <c r="FY90" s="126"/>
      <c r="FZ90" s="126"/>
      <c r="GA90" s="126"/>
      <c r="GB90" s="126"/>
      <c r="GC90" s="126"/>
      <c r="GD90" s="126"/>
      <c r="GE90" s="126"/>
      <c r="GF90" s="126"/>
      <c r="GG90" s="126"/>
      <c r="GH90" s="126"/>
      <c r="GI90" s="126"/>
      <c r="GJ90" s="126"/>
      <c r="GK90" s="126"/>
      <c r="GL90" s="126"/>
      <c r="GM90" s="126"/>
      <c r="GN90" s="126"/>
      <c r="GO90" s="126"/>
      <c r="GP90" s="126"/>
      <c r="GQ90" s="126"/>
      <c r="GR90" s="126"/>
      <c r="GS90" s="126"/>
      <c r="GT90" s="126"/>
      <c r="GU90" s="126"/>
      <c r="GV90" s="126"/>
      <c r="GW90" s="126"/>
      <c r="GX90" s="126"/>
      <c r="GY90" s="126"/>
      <c r="GZ90" s="126"/>
      <c r="HA90" s="126"/>
      <c r="HB90" s="126"/>
      <c r="HC90" s="126"/>
      <c r="HD90" s="126"/>
      <c r="HE90" s="126"/>
      <c r="HF90" s="126"/>
      <c r="HG90" s="126"/>
      <c r="HH90" s="126"/>
      <c r="HI90" s="126"/>
      <c r="HJ90" s="126"/>
      <c r="HK90" s="126"/>
      <c r="HL90" s="126"/>
      <c r="HM90" s="126"/>
      <c r="HN90" s="126"/>
      <c r="HO90" s="126"/>
      <c r="HP90" s="126"/>
      <c r="HQ90" s="126"/>
      <c r="HR90" s="126"/>
      <c r="HS90" s="126"/>
      <c r="HT90" s="126"/>
      <c r="HU90" s="126"/>
      <c r="HV90" s="126"/>
      <c r="HW90" s="126"/>
      <c r="HX90" s="126"/>
      <c r="HY90" s="126"/>
      <c r="HZ90" s="126"/>
      <c r="IA90" s="126"/>
      <c r="IB90" s="126"/>
      <c r="IC90" s="126"/>
      <c r="ID90" s="126"/>
      <c r="IE90" s="126"/>
      <c r="IF90" s="126"/>
      <c r="IG90" s="126"/>
      <c r="IH90" s="126"/>
      <c r="II90" s="126"/>
      <c r="IJ90" s="126"/>
      <c r="IK90" s="126"/>
      <c r="IL90" s="126"/>
      <c r="IM90" s="126"/>
      <c r="IN90" s="126"/>
      <c r="IO90" s="126"/>
      <c r="IP90" s="126"/>
      <c r="IQ90" s="126"/>
      <c r="IR90" s="126"/>
      <c r="IS90" s="126"/>
      <c r="IT90" s="126"/>
      <c r="IU90" s="126"/>
      <c r="IV90" s="126"/>
    </row>
    <row r="91" spans="1:256" s="127" customFormat="1" ht="42.75" customHeight="1">
      <c r="A91" s="386"/>
      <c r="B91" s="389"/>
      <c r="C91" s="392"/>
      <c r="D91" s="199" t="s">
        <v>338</v>
      </c>
      <c r="E91" s="392"/>
      <c r="F91" s="392"/>
      <c r="G91" s="395"/>
      <c r="H91" s="398"/>
      <c r="I91" s="160" t="s">
        <v>276</v>
      </c>
      <c r="J91" s="193" t="s">
        <v>331</v>
      </c>
      <c r="K91" s="160" t="str">
        <f>IFERROR(CONCATENATE(INDEX('8- Políticas de Administración '!$B$16:$F$53,MATCH('5- Identificación de Riesgos'!J91,'8- Políticas de Administración '!$C$16:$C$54,0),1)," - ",L91),"")</f>
        <v>Menor - 2</v>
      </c>
      <c r="L91" s="188">
        <f>IFERROR(VLOOKUP(INDEX('8- Políticas de Administración '!$B$16:$F$63,MATCH('5- Identificación de Riesgos'!J91,'8- Políticas de Administración '!$C$16:$C$64,0),1),'8- Políticas de Administración '!$B$16:$F$64,5,FALSE),"")</f>
        <v>2</v>
      </c>
      <c r="M91" s="392"/>
      <c r="N91" s="401"/>
      <c r="O91" s="383"/>
      <c r="P91" s="126"/>
      <c r="Q91" s="384"/>
      <c r="R91" s="384"/>
      <c r="S91" s="384"/>
      <c r="T91" s="384"/>
      <c r="U91" s="384"/>
      <c r="V91" s="384"/>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6"/>
      <c r="AT91" s="126"/>
      <c r="AU91" s="126"/>
      <c r="AV91" s="126"/>
      <c r="AW91" s="126"/>
      <c r="AX91" s="126"/>
      <c r="AY91" s="126"/>
      <c r="AZ91" s="126"/>
      <c r="BA91" s="126"/>
      <c r="BB91" s="126"/>
      <c r="BC91" s="126"/>
      <c r="BD91" s="126"/>
      <c r="BE91" s="126"/>
      <c r="BF91" s="126"/>
      <c r="BG91" s="126"/>
      <c r="BH91" s="126"/>
      <c r="BI91" s="126"/>
      <c r="BJ91" s="126"/>
      <c r="BK91" s="126"/>
      <c r="BL91" s="126"/>
      <c r="BM91" s="126"/>
      <c r="BN91" s="126"/>
      <c r="BO91" s="126"/>
      <c r="BP91" s="126"/>
      <c r="BQ91" s="126"/>
      <c r="BR91" s="126"/>
      <c r="BS91" s="126"/>
      <c r="BT91" s="126"/>
      <c r="BU91" s="126"/>
      <c r="BV91" s="126"/>
      <c r="BW91" s="126"/>
      <c r="BX91" s="126"/>
      <c r="BY91" s="126"/>
      <c r="BZ91" s="126"/>
      <c r="CA91" s="126"/>
      <c r="CB91" s="126"/>
      <c r="CC91" s="126"/>
      <c r="CD91" s="126"/>
      <c r="CE91" s="126"/>
      <c r="CF91" s="126"/>
      <c r="CG91" s="126"/>
      <c r="CH91" s="126"/>
      <c r="CI91" s="126"/>
      <c r="CJ91" s="126"/>
      <c r="CK91" s="126"/>
      <c r="CL91" s="126"/>
      <c r="CM91" s="126"/>
      <c r="CN91" s="126"/>
      <c r="CO91" s="126"/>
      <c r="CP91" s="126"/>
      <c r="CQ91" s="126"/>
      <c r="CR91" s="126"/>
      <c r="CS91" s="126"/>
      <c r="CT91" s="126"/>
      <c r="CU91" s="126"/>
      <c r="CV91" s="126"/>
      <c r="CW91" s="126"/>
      <c r="CX91" s="126"/>
      <c r="CY91" s="126"/>
      <c r="CZ91" s="126"/>
      <c r="DA91" s="126"/>
      <c r="DB91" s="126"/>
      <c r="DC91" s="126"/>
      <c r="DD91" s="126"/>
      <c r="DE91" s="126"/>
      <c r="DF91" s="126"/>
      <c r="DG91" s="126"/>
      <c r="DH91" s="126"/>
      <c r="DI91" s="126"/>
      <c r="DJ91" s="126"/>
      <c r="DK91" s="126"/>
      <c r="DL91" s="126"/>
      <c r="DM91" s="126"/>
      <c r="DN91" s="126"/>
      <c r="DO91" s="126"/>
      <c r="DP91" s="126"/>
      <c r="DQ91" s="126"/>
      <c r="DR91" s="126"/>
      <c r="DS91" s="126"/>
      <c r="DT91" s="126"/>
      <c r="DU91" s="126"/>
      <c r="DV91" s="126"/>
      <c r="DW91" s="126"/>
      <c r="DX91" s="126"/>
      <c r="DY91" s="126"/>
      <c r="DZ91" s="126"/>
      <c r="EA91" s="126"/>
      <c r="EB91" s="126"/>
      <c r="EC91" s="126"/>
      <c r="ED91" s="126"/>
      <c r="EE91" s="126"/>
      <c r="EF91" s="126"/>
      <c r="EG91" s="126"/>
      <c r="EH91" s="126"/>
      <c r="EI91" s="126"/>
      <c r="EJ91" s="126"/>
      <c r="EK91" s="126"/>
      <c r="EL91" s="126"/>
      <c r="EM91" s="126"/>
      <c r="EN91" s="126"/>
      <c r="EO91" s="126"/>
      <c r="EP91" s="126"/>
      <c r="EQ91" s="126"/>
      <c r="ER91" s="126"/>
      <c r="ES91" s="126"/>
      <c r="ET91" s="126"/>
      <c r="EU91" s="126"/>
      <c r="EV91" s="126"/>
      <c r="EW91" s="126"/>
      <c r="EX91" s="126"/>
      <c r="EY91" s="126"/>
      <c r="EZ91" s="126"/>
      <c r="FA91" s="126"/>
      <c r="FB91" s="126"/>
      <c r="FC91" s="126"/>
      <c r="FD91" s="126"/>
      <c r="FE91" s="126"/>
      <c r="FF91" s="126"/>
      <c r="FG91" s="126"/>
      <c r="FH91" s="126"/>
      <c r="FI91" s="126"/>
      <c r="FJ91" s="126"/>
      <c r="FK91" s="126"/>
      <c r="FL91" s="126"/>
      <c r="FM91" s="126"/>
      <c r="FN91" s="126"/>
      <c r="FO91" s="126"/>
      <c r="FP91" s="126"/>
      <c r="FQ91" s="126"/>
      <c r="FR91" s="126"/>
      <c r="FS91" s="126"/>
      <c r="FT91" s="126"/>
      <c r="FU91" s="126"/>
      <c r="FV91" s="126"/>
      <c r="FW91" s="126"/>
      <c r="FX91" s="126"/>
      <c r="FY91" s="126"/>
      <c r="FZ91" s="126"/>
      <c r="GA91" s="126"/>
      <c r="GB91" s="126"/>
      <c r="GC91" s="126"/>
      <c r="GD91" s="126"/>
      <c r="GE91" s="126"/>
      <c r="GF91" s="126"/>
      <c r="GG91" s="126"/>
      <c r="GH91" s="126"/>
      <c r="GI91" s="126"/>
      <c r="GJ91" s="126"/>
      <c r="GK91" s="126"/>
      <c r="GL91" s="126"/>
      <c r="GM91" s="126"/>
      <c r="GN91" s="126"/>
      <c r="GO91" s="126"/>
      <c r="GP91" s="126"/>
      <c r="GQ91" s="126"/>
      <c r="GR91" s="126"/>
      <c r="GS91" s="126"/>
      <c r="GT91" s="126"/>
      <c r="GU91" s="126"/>
      <c r="GV91" s="126"/>
      <c r="GW91" s="126"/>
      <c r="GX91" s="126"/>
      <c r="GY91" s="126"/>
      <c r="GZ91" s="126"/>
      <c r="HA91" s="126"/>
      <c r="HB91" s="126"/>
      <c r="HC91" s="126"/>
      <c r="HD91" s="126"/>
      <c r="HE91" s="126"/>
      <c r="HF91" s="126"/>
      <c r="HG91" s="126"/>
      <c r="HH91" s="126"/>
      <c r="HI91" s="126"/>
      <c r="HJ91" s="126"/>
      <c r="HK91" s="126"/>
      <c r="HL91" s="126"/>
      <c r="HM91" s="126"/>
      <c r="HN91" s="126"/>
      <c r="HO91" s="126"/>
      <c r="HP91" s="126"/>
      <c r="HQ91" s="126"/>
      <c r="HR91" s="126"/>
      <c r="HS91" s="126"/>
      <c r="HT91" s="126"/>
      <c r="HU91" s="126"/>
      <c r="HV91" s="126"/>
      <c r="HW91" s="126"/>
      <c r="HX91" s="126"/>
      <c r="HY91" s="126"/>
      <c r="HZ91" s="126"/>
      <c r="IA91" s="126"/>
      <c r="IB91" s="126"/>
      <c r="IC91" s="126"/>
      <c r="ID91" s="126"/>
      <c r="IE91" s="126"/>
      <c r="IF91" s="126"/>
      <c r="IG91" s="126"/>
      <c r="IH91" s="126"/>
      <c r="II91" s="126"/>
      <c r="IJ91" s="126"/>
      <c r="IK91" s="126"/>
      <c r="IL91" s="126"/>
      <c r="IM91" s="126"/>
      <c r="IN91" s="126"/>
      <c r="IO91" s="126"/>
      <c r="IP91" s="126"/>
      <c r="IQ91" s="126"/>
      <c r="IR91" s="126"/>
      <c r="IS91" s="126"/>
      <c r="IT91" s="126"/>
      <c r="IU91" s="126"/>
      <c r="IV91" s="126"/>
    </row>
    <row r="92" spans="1:256" s="127" customFormat="1" ht="42.75" customHeight="1">
      <c r="A92" s="386"/>
      <c r="B92" s="389"/>
      <c r="C92" s="392"/>
      <c r="D92" s="200" t="s">
        <v>339</v>
      </c>
      <c r="E92" s="392"/>
      <c r="F92" s="392"/>
      <c r="G92" s="395"/>
      <c r="H92" s="398"/>
      <c r="I92" s="160" t="s">
        <v>288</v>
      </c>
      <c r="J92" s="193" t="s">
        <v>289</v>
      </c>
      <c r="K92" s="160" t="str">
        <f>IFERROR(CONCATENATE(INDEX('8- Políticas de Administración '!$B$16:$F$53,MATCH('5- Identificación de Riesgos'!J92,'8- Políticas de Administración '!$C$16:$C$54,0),1)," - ",L92),"")</f>
        <v>Leve - 1</v>
      </c>
      <c r="L92" s="188">
        <f>IFERROR(VLOOKUP(INDEX('8- Políticas de Administración '!$B$16:$F$63,MATCH('5- Identificación de Riesgos'!J92,'8- Políticas de Administración '!$C$16:$C$64,0),1),'8- Políticas de Administración '!$B$16:$F$64,5,FALSE),"")</f>
        <v>1</v>
      </c>
      <c r="M92" s="392"/>
      <c r="N92" s="401"/>
      <c r="O92" s="383"/>
      <c r="P92" s="126"/>
      <c r="Q92" s="384"/>
      <c r="R92" s="384"/>
      <c r="S92" s="384"/>
      <c r="T92" s="384"/>
      <c r="U92" s="384"/>
      <c r="V92" s="384"/>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6"/>
      <c r="AT92" s="126"/>
      <c r="AU92" s="126"/>
      <c r="AV92" s="126"/>
      <c r="AW92" s="126"/>
      <c r="AX92" s="126"/>
      <c r="AY92" s="126"/>
      <c r="AZ92" s="126"/>
      <c r="BA92" s="126"/>
      <c r="BB92" s="126"/>
      <c r="BC92" s="126"/>
      <c r="BD92" s="126"/>
      <c r="BE92" s="126"/>
      <c r="BF92" s="126"/>
      <c r="BG92" s="126"/>
      <c r="BH92" s="126"/>
      <c r="BI92" s="126"/>
      <c r="BJ92" s="126"/>
      <c r="BK92" s="126"/>
      <c r="BL92" s="126"/>
      <c r="BM92" s="126"/>
      <c r="BN92" s="126"/>
      <c r="BO92" s="126"/>
      <c r="BP92" s="126"/>
      <c r="BQ92" s="126"/>
      <c r="BR92" s="126"/>
      <c r="BS92" s="126"/>
      <c r="BT92" s="126"/>
      <c r="BU92" s="126"/>
      <c r="BV92" s="126"/>
      <c r="BW92" s="126"/>
      <c r="BX92" s="126"/>
      <c r="BY92" s="126"/>
      <c r="BZ92" s="126"/>
      <c r="CA92" s="126"/>
      <c r="CB92" s="126"/>
      <c r="CC92" s="126"/>
      <c r="CD92" s="126"/>
      <c r="CE92" s="126"/>
      <c r="CF92" s="126"/>
      <c r="CG92" s="126"/>
      <c r="CH92" s="126"/>
      <c r="CI92" s="126"/>
      <c r="CJ92" s="126"/>
      <c r="CK92" s="126"/>
      <c r="CL92" s="126"/>
      <c r="CM92" s="126"/>
      <c r="CN92" s="126"/>
      <c r="CO92" s="126"/>
      <c r="CP92" s="126"/>
      <c r="CQ92" s="126"/>
      <c r="CR92" s="126"/>
      <c r="CS92" s="126"/>
      <c r="CT92" s="126"/>
      <c r="CU92" s="126"/>
      <c r="CV92" s="126"/>
      <c r="CW92" s="126"/>
      <c r="CX92" s="126"/>
      <c r="CY92" s="126"/>
      <c r="CZ92" s="126"/>
      <c r="DA92" s="126"/>
      <c r="DB92" s="126"/>
      <c r="DC92" s="126"/>
      <c r="DD92" s="126"/>
      <c r="DE92" s="126"/>
      <c r="DF92" s="126"/>
      <c r="DG92" s="126"/>
      <c r="DH92" s="126"/>
      <c r="DI92" s="126"/>
      <c r="DJ92" s="126"/>
      <c r="DK92" s="126"/>
      <c r="DL92" s="126"/>
      <c r="DM92" s="126"/>
      <c r="DN92" s="126"/>
      <c r="DO92" s="126"/>
      <c r="DP92" s="126"/>
      <c r="DQ92" s="126"/>
      <c r="DR92" s="126"/>
      <c r="DS92" s="126"/>
      <c r="DT92" s="126"/>
      <c r="DU92" s="126"/>
      <c r="DV92" s="126"/>
      <c r="DW92" s="126"/>
      <c r="DX92" s="126"/>
      <c r="DY92" s="126"/>
      <c r="DZ92" s="126"/>
      <c r="EA92" s="126"/>
      <c r="EB92" s="126"/>
      <c r="EC92" s="126"/>
      <c r="ED92" s="126"/>
      <c r="EE92" s="126"/>
      <c r="EF92" s="126"/>
      <c r="EG92" s="126"/>
      <c r="EH92" s="126"/>
      <c r="EI92" s="126"/>
      <c r="EJ92" s="126"/>
      <c r="EK92" s="126"/>
      <c r="EL92" s="126"/>
      <c r="EM92" s="126"/>
      <c r="EN92" s="126"/>
      <c r="EO92" s="126"/>
      <c r="EP92" s="126"/>
      <c r="EQ92" s="126"/>
      <c r="ER92" s="126"/>
      <c r="ES92" s="126"/>
      <c r="ET92" s="126"/>
      <c r="EU92" s="126"/>
      <c r="EV92" s="126"/>
      <c r="EW92" s="126"/>
      <c r="EX92" s="126"/>
      <c r="EY92" s="126"/>
      <c r="EZ92" s="126"/>
      <c r="FA92" s="126"/>
      <c r="FB92" s="126"/>
      <c r="FC92" s="126"/>
      <c r="FD92" s="126"/>
      <c r="FE92" s="126"/>
      <c r="FF92" s="126"/>
      <c r="FG92" s="126"/>
      <c r="FH92" s="126"/>
      <c r="FI92" s="126"/>
      <c r="FJ92" s="126"/>
      <c r="FK92" s="126"/>
      <c r="FL92" s="126"/>
      <c r="FM92" s="126"/>
      <c r="FN92" s="126"/>
      <c r="FO92" s="126"/>
      <c r="FP92" s="126"/>
      <c r="FQ92" s="126"/>
      <c r="FR92" s="126"/>
      <c r="FS92" s="126"/>
      <c r="FT92" s="126"/>
      <c r="FU92" s="126"/>
      <c r="FV92" s="126"/>
      <c r="FW92" s="126"/>
      <c r="FX92" s="126"/>
      <c r="FY92" s="126"/>
      <c r="FZ92" s="126"/>
      <c r="GA92" s="126"/>
      <c r="GB92" s="126"/>
      <c r="GC92" s="126"/>
      <c r="GD92" s="126"/>
      <c r="GE92" s="126"/>
      <c r="GF92" s="126"/>
      <c r="GG92" s="126"/>
      <c r="GH92" s="126"/>
      <c r="GI92" s="126"/>
      <c r="GJ92" s="126"/>
      <c r="GK92" s="126"/>
      <c r="GL92" s="126"/>
      <c r="GM92" s="126"/>
      <c r="GN92" s="126"/>
      <c r="GO92" s="126"/>
      <c r="GP92" s="126"/>
      <c r="GQ92" s="126"/>
      <c r="GR92" s="126"/>
      <c r="GS92" s="126"/>
      <c r="GT92" s="126"/>
      <c r="GU92" s="126"/>
      <c r="GV92" s="126"/>
      <c r="GW92" s="126"/>
      <c r="GX92" s="126"/>
      <c r="GY92" s="126"/>
      <c r="GZ92" s="126"/>
      <c r="HA92" s="126"/>
      <c r="HB92" s="126"/>
      <c r="HC92" s="126"/>
      <c r="HD92" s="126"/>
      <c r="HE92" s="126"/>
      <c r="HF92" s="126"/>
      <c r="HG92" s="126"/>
      <c r="HH92" s="126"/>
      <c r="HI92" s="126"/>
      <c r="HJ92" s="126"/>
      <c r="HK92" s="126"/>
      <c r="HL92" s="126"/>
      <c r="HM92" s="126"/>
      <c r="HN92" s="126"/>
      <c r="HO92" s="126"/>
      <c r="HP92" s="126"/>
      <c r="HQ92" s="126"/>
      <c r="HR92" s="126"/>
      <c r="HS92" s="126"/>
      <c r="HT92" s="126"/>
      <c r="HU92" s="126"/>
      <c r="HV92" s="126"/>
      <c r="HW92" s="126"/>
      <c r="HX92" s="126"/>
      <c r="HY92" s="126"/>
      <c r="HZ92" s="126"/>
      <c r="IA92" s="126"/>
      <c r="IB92" s="126"/>
      <c r="IC92" s="126"/>
      <c r="ID92" s="126"/>
      <c r="IE92" s="126"/>
      <c r="IF92" s="126"/>
      <c r="IG92" s="126"/>
      <c r="IH92" s="126"/>
      <c r="II92" s="126"/>
      <c r="IJ92" s="126"/>
      <c r="IK92" s="126"/>
      <c r="IL92" s="126"/>
      <c r="IM92" s="126"/>
      <c r="IN92" s="126"/>
      <c r="IO92" s="126"/>
      <c r="IP92" s="126"/>
      <c r="IQ92" s="126"/>
      <c r="IR92" s="126"/>
      <c r="IS92" s="126"/>
      <c r="IT92" s="126"/>
      <c r="IU92" s="126"/>
      <c r="IV92" s="126"/>
    </row>
    <row r="93" spans="1:256" s="127" customFormat="1" ht="30">
      <c r="A93" s="386"/>
      <c r="B93" s="389"/>
      <c r="C93" s="392"/>
      <c r="D93" s="200" t="s">
        <v>340</v>
      </c>
      <c r="E93" s="392"/>
      <c r="F93" s="392"/>
      <c r="G93" s="395"/>
      <c r="H93" s="398"/>
      <c r="I93" s="160"/>
      <c r="J93" s="193"/>
      <c r="K93" s="160" t="str">
        <f>IFERROR(CONCATENATE(INDEX('8- Políticas de Administración '!$B$16:$F$53,MATCH('5- Identificación de Riesgos'!J93,'8- Políticas de Administración '!$C$16:$C$54,0),1)," - ",L93),"")</f>
        <v/>
      </c>
      <c r="L93" s="188" t="str">
        <f>IFERROR(VLOOKUP(INDEX('8- Políticas de Administración '!$B$16:$F$63,MATCH('5- Identificación de Riesgos'!J93,'8- Políticas de Administración '!$C$16:$C$64,0),1),'8- Políticas de Administración '!$B$16:$F$64,5,FALSE),"")</f>
        <v/>
      </c>
      <c r="M93" s="392"/>
      <c r="N93" s="401"/>
      <c r="O93" s="383"/>
      <c r="P93" s="126"/>
      <c r="Q93" s="384"/>
      <c r="R93" s="384"/>
      <c r="S93" s="384"/>
      <c r="T93" s="384"/>
      <c r="U93" s="384"/>
      <c r="V93" s="384"/>
      <c r="W93" s="126"/>
      <c r="X93" s="126"/>
      <c r="Y93" s="126"/>
      <c r="Z93" s="126"/>
      <c r="AA93" s="126"/>
      <c r="AB93" s="126"/>
      <c r="AC93" s="126"/>
      <c r="AD93" s="126"/>
      <c r="AE93" s="126"/>
      <c r="AF93" s="126"/>
      <c r="AG93" s="126"/>
      <c r="AH93" s="126"/>
      <c r="AI93" s="126"/>
      <c r="AJ93" s="126"/>
      <c r="AK93" s="126"/>
      <c r="AL93" s="126"/>
      <c r="AM93" s="126"/>
      <c r="AN93" s="126"/>
      <c r="AO93" s="126"/>
      <c r="AP93" s="126"/>
      <c r="AQ93" s="126"/>
      <c r="AR93" s="126"/>
      <c r="AS93" s="126"/>
      <c r="AT93" s="126"/>
      <c r="AU93" s="126"/>
      <c r="AV93" s="126"/>
      <c r="AW93" s="126"/>
      <c r="AX93" s="126"/>
      <c r="AY93" s="126"/>
      <c r="AZ93" s="126"/>
      <c r="BA93" s="126"/>
      <c r="BB93" s="126"/>
      <c r="BC93" s="126"/>
      <c r="BD93" s="126"/>
      <c r="BE93" s="126"/>
      <c r="BF93" s="126"/>
      <c r="BG93" s="126"/>
      <c r="BH93" s="126"/>
      <c r="BI93" s="126"/>
      <c r="BJ93" s="126"/>
      <c r="BK93" s="126"/>
      <c r="BL93" s="126"/>
      <c r="BM93" s="126"/>
      <c r="BN93" s="126"/>
      <c r="BO93" s="126"/>
      <c r="BP93" s="126"/>
      <c r="BQ93" s="126"/>
      <c r="BR93" s="126"/>
      <c r="BS93" s="126"/>
      <c r="BT93" s="126"/>
      <c r="BU93" s="126"/>
      <c r="BV93" s="126"/>
      <c r="BW93" s="126"/>
      <c r="BX93" s="126"/>
      <c r="BY93" s="126"/>
      <c r="BZ93" s="126"/>
      <c r="CA93" s="126"/>
      <c r="CB93" s="126"/>
      <c r="CC93" s="126"/>
      <c r="CD93" s="126"/>
      <c r="CE93" s="126"/>
      <c r="CF93" s="126"/>
      <c r="CG93" s="126"/>
      <c r="CH93" s="126"/>
      <c r="CI93" s="126"/>
      <c r="CJ93" s="126"/>
      <c r="CK93" s="126"/>
      <c r="CL93" s="126"/>
      <c r="CM93" s="126"/>
      <c r="CN93" s="126"/>
      <c r="CO93" s="126"/>
      <c r="CP93" s="126"/>
      <c r="CQ93" s="126"/>
      <c r="CR93" s="126"/>
      <c r="CS93" s="126"/>
      <c r="CT93" s="126"/>
      <c r="CU93" s="126"/>
      <c r="CV93" s="126"/>
      <c r="CW93" s="126"/>
      <c r="CX93" s="126"/>
      <c r="CY93" s="126"/>
      <c r="CZ93" s="126"/>
      <c r="DA93" s="126"/>
      <c r="DB93" s="126"/>
      <c r="DC93" s="126"/>
      <c r="DD93" s="126"/>
      <c r="DE93" s="126"/>
      <c r="DF93" s="126"/>
      <c r="DG93" s="126"/>
      <c r="DH93" s="126"/>
      <c r="DI93" s="126"/>
      <c r="DJ93" s="126"/>
      <c r="DK93" s="126"/>
      <c r="DL93" s="126"/>
      <c r="DM93" s="126"/>
      <c r="DN93" s="126"/>
      <c r="DO93" s="126"/>
      <c r="DP93" s="126"/>
      <c r="DQ93" s="126"/>
      <c r="DR93" s="126"/>
      <c r="DS93" s="126"/>
      <c r="DT93" s="126"/>
      <c r="DU93" s="126"/>
      <c r="DV93" s="126"/>
      <c r="DW93" s="126"/>
      <c r="DX93" s="126"/>
      <c r="DY93" s="126"/>
      <c r="DZ93" s="126"/>
      <c r="EA93" s="126"/>
      <c r="EB93" s="126"/>
      <c r="EC93" s="126"/>
      <c r="ED93" s="126"/>
      <c r="EE93" s="126"/>
      <c r="EF93" s="126"/>
      <c r="EG93" s="126"/>
      <c r="EH93" s="126"/>
      <c r="EI93" s="126"/>
      <c r="EJ93" s="126"/>
      <c r="EK93" s="126"/>
      <c r="EL93" s="126"/>
      <c r="EM93" s="126"/>
      <c r="EN93" s="126"/>
      <c r="EO93" s="126"/>
      <c r="EP93" s="126"/>
      <c r="EQ93" s="126"/>
      <c r="ER93" s="126"/>
      <c r="ES93" s="126"/>
      <c r="ET93" s="126"/>
      <c r="EU93" s="126"/>
      <c r="EV93" s="126"/>
      <c r="EW93" s="126"/>
      <c r="EX93" s="126"/>
      <c r="EY93" s="126"/>
      <c r="EZ93" s="126"/>
      <c r="FA93" s="126"/>
      <c r="FB93" s="126"/>
      <c r="FC93" s="126"/>
      <c r="FD93" s="126"/>
      <c r="FE93" s="126"/>
      <c r="FF93" s="126"/>
      <c r="FG93" s="126"/>
      <c r="FH93" s="126"/>
      <c r="FI93" s="126"/>
      <c r="FJ93" s="126"/>
      <c r="FK93" s="126"/>
      <c r="FL93" s="126"/>
      <c r="FM93" s="126"/>
      <c r="FN93" s="126"/>
      <c r="FO93" s="126"/>
      <c r="FP93" s="126"/>
      <c r="FQ93" s="126"/>
      <c r="FR93" s="126"/>
      <c r="FS93" s="126"/>
      <c r="FT93" s="126"/>
      <c r="FU93" s="126"/>
      <c r="FV93" s="126"/>
      <c r="FW93" s="126"/>
      <c r="FX93" s="126"/>
      <c r="FY93" s="126"/>
      <c r="FZ93" s="126"/>
      <c r="GA93" s="126"/>
      <c r="GB93" s="126"/>
      <c r="GC93" s="126"/>
      <c r="GD93" s="126"/>
      <c r="GE93" s="126"/>
      <c r="GF93" s="126"/>
      <c r="GG93" s="126"/>
      <c r="GH93" s="126"/>
      <c r="GI93" s="126"/>
      <c r="GJ93" s="126"/>
      <c r="GK93" s="126"/>
      <c r="GL93" s="126"/>
      <c r="GM93" s="126"/>
      <c r="GN93" s="126"/>
      <c r="GO93" s="126"/>
      <c r="GP93" s="126"/>
      <c r="GQ93" s="126"/>
      <c r="GR93" s="126"/>
      <c r="GS93" s="126"/>
      <c r="GT93" s="126"/>
      <c r="GU93" s="126"/>
      <c r="GV93" s="126"/>
      <c r="GW93" s="126"/>
      <c r="GX93" s="126"/>
      <c r="GY93" s="126"/>
      <c r="GZ93" s="126"/>
      <c r="HA93" s="126"/>
      <c r="HB93" s="126"/>
      <c r="HC93" s="126"/>
      <c r="HD93" s="126"/>
      <c r="HE93" s="126"/>
      <c r="HF93" s="126"/>
      <c r="HG93" s="126"/>
      <c r="HH93" s="126"/>
      <c r="HI93" s="126"/>
      <c r="HJ93" s="126"/>
      <c r="HK93" s="126"/>
      <c r="HL93" s="126"/>
      <c r="HM93" s="126"/>
      <c r="HN93" s="126"/>
      <c r="HO93" s="126"/>
      <c r="HP93" s="126"/>
      <c r="HQ93" s="126"/>
      <c r="HR93" s="126"/>
      <c r="HS93" s="126"/>
      <c r="HT93" s="126"/>
      <c r="HU93" s="126"/>
      <c r="HV93" s="126"/>
      <c r="HW93" s="126"/>
      <c r="HX93" s="126"/>
      <c r="HY93" s="126"/>
      <c r="HZ93" s="126"/>
      <c r="IA93" s="126"/>
      <c r="IB93" s="126"/>
      <c r="IC93" s="126"/>
      <c r="ID93" s="126"/>
      <c r="IE93" s="126"/>
      <c r="IF93" s="126"/>
      <c r="IG93" s="126"/>
      <c r="IH93" s="126"/>
      <c r="II93" s="126"/>
      <c r="IJ93" s="126"/>
      <c r="IK93" s="126"/>
      <c r="IL93" s="126"/>
      <c r="IM93" s="126"/>
      <c r="IN93" s="126"/>
      <c r="IO93" s="126"/>
      <c r="IP93" s="126"/>
      <c r="IQ93" s="126"/>
      <c r="IR93" s="126"/>
      <c r="IS93" s="126"/>
      <c r="IT93" s="126"/>
      <c r="IU93" s="126"/>
      <c r="IV93" s="126"/>
    </row>
    <row r="94" spans="1:256" s="127" customFormat="1">
      <c r="A94" s="386"/>
      <c r="B94" s="389"/>
      <c r="C94" s="392"/>
      <c r="D94" s="200"/>
      <c r="E94" s="392"/>
      <c r="F94" s="392"/>
      <c r="G94" s="395"/>
      <c r="H94" s="398"/>
      <c r="I94" s="160"/>
      <c r="J94" s="193"/>
      <c r="K94" s="160" t="str">
        <f>IFERROR(CONCATENATE(INDEX('8- Políticas de Administración '!$B$16:$F$53,MATCH('5- Identificación de Riesgos'!J94,'8- Políticas de Administración '!$C$16:$C$54,0),1)," - ",L94),"")</f>
        <v/>
      </c>
      <c r="L94" s="188" t="str">
        <f>IFERROR(VLOOKUP(INDEX('8- Políticas de Administración '!$B$16:$F$63,MATCH('5- Identificación de Riesgos'!J94,'8- Políticas de Administración '!$C$16:$C$64,0),1),'8- Políticas de Administración '!$B$16:$F$64,5,FALSE),"")</f>
        <v/>
      </c>
      <c r="M94" s="392"/>
      <c r="N94" s="401"/>
      <c r="O94" s="383"/>
      <c r="P94" s="126"/>
      <c r="Q94" s="384"/>
      <c r="R94" s="384"/>
      <c r="S94" s="384"/>
      <c r="T94" s="384"/>
      <c r="U94" s="384"/>
      <c r="V94" s="384"/>
      <c r="W94" s="126"/>
      <c r="X94" s="126"/>
      <c r="Y94" s="126"/>
      <c r="Z94" s="126"/>
      <c r="AA94" s="126"/>
      <c r="AB94" s="126"/>
      <c r="AC94" s="126"/>
      <c r="AD94" s="126"/>
      <c r="AE94" s="126"/>
      <c r="AF94" s="126"/>
      <c r="AG94" s="126"/>
      <c r="AH94" s="126"/>
      <c r="AI94" s="126"/>
      <c r="AJ94" s="126"/>
      <c r="AK94" s="126"/>
      <c r="AL94" s="126"/>
      <c r="AM94" s="126"/>
      <c r="AN94" s="126"/>
      <c r="AO94" s="126"/>
      <c r="AP94" s="126"/>
      <c r="AQ94" s="126"/>
      <c r="AR94" s="126"/>
      <c r="AS94" s="126"/>
      <c r="AT94" s="126"/>
      <c r="AU94" s="126"/>
      <c r="AV94" s="126"/>
      <c r="AW94" s="126"/>
      <c r="AX94" s="126"/>
      <c r="AY94" s="126"/>
      <c r="AZ94" s="126"/>
      <c r="BA94" s="126"/>
      <c r="BB94" s="126"/>
      <c r="BC94" s="126"/>
      <c r="BD94" s="126"/>
      <c r="BE94" s="126"/>
      <c r="BF94" s="126"/>
      <c r="BG94" s="126"/>
      <c r="BH94" s="126"/>
      <c r="BI94" s="126"/>
      <c r="BJ94" s="126"/>
      <c r="BK94" s="126"/>
      <c r="BL94" s="126"/>
      <c r="BM94" s="126"/>
      <c r="BN94" s="126"/>
      <c r="BO94" s="126"/>
      <c r="BP94" s="126"/>
      <c r="BQ94" s="126"/>
      <c r="BR94" s="126"/>
      <c r="BS94" s="126"/>
      <c r="BT94" s="126"/>
      <c r="BU94" s="126"/>
      <c r="BV94" s="126"/>
      <c r="BW94" s="126"/>
      <c r="BX94" s="126"/>
      <c r="BY94" s="126"/>
      <c r="BZ94" s="126"/>
      <c r="CA94" s="126"/>
      <c r="CB94" s="126"/>
      <c r="CC94" s="126"/>
      <c r="CD94" s="126"/>
      <c r="CE94" s="126"/>
      <c r="CF94" s="126"/>
      <c r="CG94" s="126"/>
      <c r="CH94" s="126"/>
      <c r="CI94" s="126"/>
      <c r="CJ94" s="126"/>
      <c r="CK94" s="126"/>
      <c r="CL94" s="126"/>
      <c r="CM94" s="126"/>
      <c r="CN94" s="126"/>
      <c r="CO94" s="126"/>
      <c r="CP94" s="126"/>
      <c r="CQ94" s="126"/>
      <c r="CR94" s="126"/>
      <c r="CS94" s="126"/>
      <c r="CT94" s="126"/>
      <c r="CU94" s="126"/>
      <c r="CV94" s="126"/>
      <c r="CW94" s="126"/>
      <c r="CX94" s="126"/>
      <c r="CY94" s="126"/>
      <c r="CZ94" s="126"/>
      <c r="DA94" s="126"/>
      <c r="DB94" s="126"/>
      <c r="DC94" s="126"/>
      <c r="DD94" s="126"/>
      <c r="DE94" s="126"/>
      <c r="DF94" s="126"/>
      <c r="DG94" s="126"/>
      <c r="DH94" s="126"/>
      <c r="DI94" s="126"/>
      <c r="DJ94" s="126"/>
      <c r="DK94" s="126"/>
      <c r="DL94" s="126"/>
      <c r="DM94" s="126"/>
      <c r="DN94" s="126"/>
      <c r="DO94" s="126"/>
      <c r="DP94" s="126"/>
      <c r="DQ94" s="126"/>
      <c r="DR94" s="126"/>
      <c r="DS94" s="126"/>
      <c r="DT94" s="126"/>
      <c r="DU94" s="126"/>
      <c r="DV94" s="126"/>
      <c r="DW94" s="126"/>
      <c r="DX94" s="126"/>
      <c r="DY94" s="126"/>
      <c r="DZ94" s="126"/>
      <c r="EA94" s="126"/>
      <c r="EB94" s="126"/>
      <c r="EC94" s="126"/>
      <c r="ED94" s="126"/>
      <c r="EE94" s="126"/>
      <c r="EF94" s="126"/>
      <c r="EG94" s="126"/>
      <c r="EH94" s="126"/>
      <c r="EI94" s="126"/>
      <c r="EJ94" s="126"/>
      <c r="EK94" s="126"/>
      <c r="EL94" s="126"/>
      <c r="EM94" s="126"/>
      <c r="EN94" s="126"/>
      <c r="EO94" s="126"/>
      <c r="EP94" s="126"/>
      <c r="EQ94" s="126"/>
      <c r="ER94" s="126"/>
      <c r="ES94" s="126"/>
      <c r="ET94" s="126"/>
      <c r="EU94" s="126"/>
      <c r="EV94" s="126"/>
      <c r="EW94" s="126"/>
      <c r="EX94" s="126"/>
      <c r="EY94" s="126"/>
      <c r="EZ94" s="126"/>
      <c r="FA94" s="126"/>
      <c r="FB94" s="126"/>
      <c r="FC94" s="126"/>
      <c r="FD94" s="126"/>
      <c r="FE94" s="126"/>
      <c r="FF94" s="126"/>
      <c r="FG94" s="126"/>
      <c r="FH94" s="126"/>
      <c r="FI94" s="126"/>
      <c r="FJ94" s="126"/>
      <c r="FK94" s="126"/>
      <c r="FL94" s="126"/>
      <c r="FM94" s="126"/>
      <c r="FN94" s="126"/>
      <c r="FO94" s="126"/>
      <c r="FP94" s="126"/>
      <c r="FQ94" s="126"/>
      <c r="FR94" s="126"/>
      <c r="FS94" s="126"/>
      <c r="FT94" s="126"/>
      <c r="FU94" s="126"/>
      <c r="FV94" s="126"/>
      <c r="FW94" s="126"/>
      <c r="FX94" s="126"/>
      <c r="FY94" s="126"/>
      <c r="FZ94" s="126"/>
      <c r="GA94" s="126"/>
      <c r="GB94" s="126"/>
      <c r="GC94" s="126"/>
      <c r="GD94" s="126"/>
      <c r="GE94" s="126"/>
      <c r="GF94" s="126"/>
      <c r="GG94" s="126"/>
      <c r="GH94" s="126"/>
      <c r="GI94" s="126"/>
      <c r="GJ94" s="126"/>
      <c r="GK94" s="126"/>
      <c r="GL94" s="126"/>
      <c r="GM94" s="126"/>
      <c r="GN94" s="126"/>
      <c r="GO94" s="126"/>
      <c r="GP94" s="126"/>
      <c r="GQ94" s="126"/>
      <c r="GR94" s="126"/>
      <c r="GS94" s="126"/>
      <c r="GT94" s="126"/>
      <c r="GU94" s="126"/>
      <c r="GV94" s="126"/>
      <c r="GW94" s="126"/>
      <c r="GX94" s="126"/>
      <c r="GY94" s="126"/>
      <c r="GZ94" s="126"/>
      <c r="HA94" s="126"/>
      <c r="HB94" s="126"/>
      <c r="HC94" s="126"/>
      <c r="HD94" s="126"/>
      <c r="HE94" s="126"/>
      <c r="HF94" s="126"/>
      <c r="HG94" s="126"/>
      <c r="HH94" s="126"/>
      <c r="HI94" s="126"/>
      <c r="HJ94" s="126"/>
      <c r="HK94" s="126"/>
      <c r="HL94" s="126"/>
      <c r="HM94" s="126"/>
      <c r="HN94" s="126"/>
      <c r="HO94" s="126"/>
      <c r="HP94" s="126"/>
      <c r="HQ94" s="126"/>
      <c r="HR94" s="126"/>
      <c r="HS94" s="126"/>
      <c r="HT94" s="126"/>
      <c r="HU94" s="126"/>
      <c r="HV94" s="126"/>
      <c r="HW94" s="126"/>
      <c r="HX94" s="126"/>
      <c r="HY94" s="126"/>
      <c r="HZ94" s="126"/>
      <c r="IA94" s="126"/>
      <c r="IB94" s="126"/>
      <c r="IC94" s="126"/>
      <c r="ID94" s="126"/>
      <c r="IE94" s="126"/>
      <c r="IF94" s="126"/>
      <c r="IG94" s="126"/>
      <c r="IH94" s="126"/>
      <c r="II94" s="126"/>
      <c r="IJ94" s="126"/>
      <c r="IK94" s="126"/>
      <c r="IL94" s="126"/>
      <c r="IM94" s="126"/>
      <c r="IN94" s="126"/>
      <c r="IO94" s="126"/>
      <c r="IP94" s="126"/>
      <c r="IQ94" s="126"/>
      <c r="IR94" s="126"/>
      <c r="IS94" s="126"/>
      <c r="IT94" s="126"/>
      <c r="IU94" s="126"/>
      <c r="IV94" s="126"/>
    </row>
    <row r="95" spans="1:256" s="127" customFormat="1" ht="15" customHeight="1">
      <c r="A95" s="386"/>
      <c r="B95" s="389"/>
      <c r="C95" s="392"/>
      <c r="D95" s="200"/>
      <c r="E95" s="392"/>
      <c r="F95" s="392"/>
      <c r="G95" s="395"/>
      <c r="H95" s="398"/>
      <c r="I95" s="160"/>
      <c r="J95" s="193"/>
      <c r="K95" s="160" t="str">
        <f>IFERROR(CONCATENATE(INDEX('8- Políticas de Administración '!$B$16:$F$53,MATCH('5- Identificación de Riesgos'!J95,'8- Políticas de Administración '!$C$16:$C$54,0),1)," - ",L95),"")</f>
        <v/>
      </c>
      <c r="L95" s="188" t="str">
        <f>IFERROR(VLOOKUP(INDEX('8- Políticas de Administración '!$B$16:$F$63,MATCH('5- Identificación de Riesgos'!J95,'8- Políticas de Administración '!$C$16:$C$64,0),1),'8- Políticas de Administración '!$B$16:$F$64,5,FALSE),"")</f>
        <v/>
      </c>
      <c r="M95" s="392"/>
      <c r="N95" s="401"/>
      <c r="O95" s="383"/>
      <c r="P95" s="126"/>
      <c r="Q95" s="384"/>
      <c r="R95" s="384"/>
      <c r="S95" s="384"/>
      <c r="T95" s="384"/>
      <c r="U95" s="384"/>
      <c r="V95" s="384"/>
      <c r="W95" s="126"/>
      <c r="X95" s="126"/>
      <c r="Y95" s="126"/>
      <c r="Z95" s="126"/>
      <c r="AA95" s="126"/>
      <c r="AB95" s="126"/>
      <c r="AC95" s="126"/>
      <c r="AD95" s="126"/>
      <c r="AE95" s="126"/>
      <c r="AF95" s="126"/>
      <c r="AG95" s="126"/>
      <c r="AH95" s="126"/>
      <c r="AI95" s="126"/>
      <c r="AJ95" s="126"/>
      <c r="AK95" s="126"/>
      <c r="AL95" s="126"/>
      <c r="AM95" s="126"/>
      <c r="AN95" s="126"/>
      <c r="AO95" s="126"/>
      <c r="AP95" s="126"/>
      <c r="AQ95" s="126"/>
      <c r="AR95" s="126"/>
      <c r="AS95" s="126"/>
      <c r="AT95" s="126"/>
      <c r="AU95" s="126"/>
      <c r="AV95" s="126"/>
      <c r="AW95" s="126"/>
      <c r="AX95" s="126"/>
      <c r="AY95" s="126"/>
      <c r="AZ95" s="126"/>
      <c r="BA95" s="126"/>
      <c r="BB95" s="126"/>
      <c r="BC95" s="126"/>
      <c r="BD95" s="126"/>
      <c r="BE95" s="126"/>
      <c r="BF95" s="126"/>
      <c r="BG95" s="126"/>
      <c r="BH95" s="126"/>
      <c r="BI95" s="126"/>
      <c r="BJ95" s="126"/>
      <c r="BK95" s="126"/>
      <c r="BL95" s="126"/>
      <c r="BM95" s="126"/>
      <c r="BN95" s="126"/>
      <c r="BO95" s="126"/>
      <c r="BP95" s="126"/>
      <c r="BQ95" s="126"/>
      <c r="BR95" s="126"/>
      <c r="BS95" s="126"/>
      <c r="BT95" s="126"/>
      <c r="BU95" s="126"/>
      <c r="BV95" s="126"/>
      <c r="BW95" s="126"/>
      <c r="BX95" s="126"/>
      <c r="BY95" s="126"/>
      <c r="BZ95" s="126"/>
      <c r="CA95" s="126"/>
      <c r="CB95" s="126"/>
      <c r="CC95" s="126"/>
      <c r="CD95" s="126"/>
      <c r="CE95" s="126"/>
      <c r="CF95" s="126"/>
      <c r="CG95" s="126"/>
      <c r="CH95" s="126"/>
      <c r="CI95" s="126"/>
      <c r="CJ95" s="126"/>
      <c r="CK95" s="126"/>
      <c r="CL95" s="126"/>
      <c r="CM95" s="126"/>
      <c r="CN95" s="126"/>
      <c r="CO95" s="126"/>
      <c r="CP95" s="126"/>
      <c r="CQ95" s="126"/>
      <c r="CR95" s="126"/>
      <c r="CS95" s="126"/>
      <c r="CT95" s="126"/>
      <c r="CU95" s="126"/>
      <c r="CV95" s="126"/>
      <c r="CW95" s="126"/>
      <c r="CX95" s="126"/>
      <c r="CY95" s="126"/>
      <c r="CZ95" s="126"/>
      <c r="DA95" s="126"/>
      <c r="DB95" s="126"/>
      <c r="DC95" s="126"/>
      <c r="DD95" s="126"/>
      <c r="DE95" s="126"/>
      <c r="DF95" s="126"/>
      <c r="DG95" s="126"/>
      <c r="DH95" s="126"/>
      <c r="DI95" s="126"/>
      <c r="DJ95" s="126"/>
      <c r="DK95" s="126"/>
      <c r="DL95" s="126"/>
      <c r="DM95" s="126"/>
      <c r="DN95" s="126"/>
      <c r="DO95" s="126"/>
      <c r="DP95" s="126"/>
      <c r="DQ95" s="126"/>
      <c r="DR95" s="126"/>
      <c r="DS95" s="126"/>
      <c r="DT95" s="126"/>
      <c r="DU95" s="126"/>
      <c r="DV95" s="126"/>
      <c r="DW95" s="126"/>
      <c r="DX95" s="126"/>
      <c r="DY95" s="126"/>
      <c r="DZ95" s="126"/>
      <c r="EA95" s="126"/>
      <c r="EB95" s="126"/>
      <c r="EC95" s="126"/>
      <c r="ED95" s="126"/>
      <c r="EE95" s="126"/>
      <c r="EF95" s="126"/>
      <c r="EG95" s="126"/>
      <c r="EH95" s="126"/>
      <c r="EI95" s="126"/>
      <c r="EJ95" s="126"/>
      <c r="EK95" s="126"/>
      <c r="EL95" s="126"/>
      <c r="EM95" s="126"/>
      <c r="EN95" s="126"/>
      <c r="EO95" s="126"/>
      <c r="EP95" s="126"/>
      <c r="EQ95" s="126"/>
      <c r="ER95" s="126"/>
      <c r="ES95" s="126"/>
      <c r="ET95" s="126"/>
      <c r="EU95" s="126"/>
      <c r="EV95" s="126"/>
      <c r="EW95" s="126"/>
      <c r="EX95" s="126"/>
      <c r="EY95" s="126"/>
      <c r="EZ95" s="126"/>
      <c r="FA95" s="126"/>
      <c r="FB95" s="126"/>
      <c r="FC95" s="126"/>
      <c r="FD95" s="126"/>
      <c r="FE95" s="126"/>
      <c r="FF95" s="126"/>
      <c r="FG95" s="126"/>
      <c r="FH95" s="126"/>
      <c r="FI95" s="126"/>
      <c r="FJ95" s="126"/>
      <c r="FK95" s="126"/>
      <c r="FL95" s="126"/>
      <c r="FM95" s="126"/>
      <c r="FN95" s="126"/>
      <c r="FO95" s="126"/>
      <c r="FP95" s="126"/>
      <c r="FQ95" s="126"/>
      <c r="FR95" s="126"/>
      <c r="FS95" s="126"/>
      <c r="FT95" s="126"/>
      <c r="FU95" s="126"/>
      <c r="FV95" s="126"/>
      <c r="FW95" s="126"/>
      <c r="FX95" s="126"/>
      <c r="FY95" s="126"/>
      <c r="FZ95" s="126"/>
      <c r="GA95" s="126"/>
      <c r="GB95" s="126"/>
      <c r="GC95" s="126"/>
      <c r="GD95" s="126"/>
      <c r="GE95" s="126"/>
      <c r="GF95" s="126"/>
      <c r="GG95" s="126"/>
      <c r="GH95" s="126"/>
      <c r="GI95" s="126"/>
      <c r="GJ95" s="126"/>
      <c r="GK95" s="126"/>
      <c r="GL95" s="126"/>
      <c r="GM95" s="126"/>
      <c r="GN95" s="126"/>
      <c r="GO95" s="126"/>
      <c r="GP95" s="126"/>
      <c r="GQ95" s="126"/>
      <c r="GR95" s="126"/>
      <c r="GS95" s="126"/>
      <c r="GT95" s="126"/>
      <c r="GU95" s="126"/>
      <c r="GV95" s="126"/>
      <c r="GW95" s="126"/>
      <c r="GX95" s="126"/>
      <c r="GY95" s="126"/>
      <c r="GZ95" s="126"/>
      <c r="HA95" s="126"/>
      <c r="HB95" s="126"/>
      <c r="HC95" s="126"/>
      <c r="HD95" s="126"/>
      <c r="HE95" s="126"/>
      <c r="HF95" s="126"/>
      <c r="HG95" s="126"/>
      <c r="HH95" s="126"/>
      <c r="HI95" s="126"/>
      <c r="HJ95" s="126"/>
      <c r="HK95" s="126"/>
      <c r="HL95" s="126"/>
      <c r="HM95" s="126"/>
      <c r="HN95" s="126"/>
      <c r="HO95" s="126"/>
      <c r="HP95" s="126"/>
      <c r="HQ95" s="126"/>
      <c r="HR95" s="126"/>
      <c r="HS95" s="126"/>
      <c r="HT95" s="126"/>
      <c r="HU95" s="126"/>
      <c r="HV95" s="126"/>
      <c r="HW95" s="126"/>
      <c r="HX95" s="126"/>
      <c r="HY95" s="126"/>
      <c r="HZ95" s="126"/>
      <c r="IA95" s="126"/>
      <c r="IB95" s="126"/>
      <c r="IC95" s="126"/>
      <c r="ID95" s="126"/>
      <c r="IE95" s="126"/>
      <c r="IF95" s="126"/>
      <c r="IG95" s="126"/>
      <c r="IH95" s="126"/>
      <c r="II95" s="126"/>
      <c r="IJ95" s="126"/>
      <c r="IK95" s="126"/>
      <c r="IL95" s="126"/>
      <c r="IM95" s="126"/>
      <c r="IN95" s="126"/>
      <c r="IO95" s="126"/>
      <c r="IP95" s="126"/>
      <c r="IQ95" s="126"/>
      <c r="IR95" s="126"/>
      <c r="IS95" s="126"/>
      <c r="IT95" s="126"/>
      <c r="IU95" s="126"/>
      <c r="IV95" s="126"/>
    </row>
    <row r="96" spans="1:256" s="127" customFormat="1" ht="15" customHeight="1">
      <c r="A96" s="386"/>
      <c r="B96" s="389"/>
      <c r="C96" s="392"/>
      <c r="D96" s="200"/>
      <c r="E96" s="392"/>
      <c r="F96" s="392"/>
      <c r="G96" s="395"/>
      <c r="H96" s="398"/>
      <c r="I96" s="160"/>
      <c r="J96" s="193"/>
      <c r="K96" s="160" t="str">
        <f>IFERROR(CONCATENATE(INDEX('8- Políticas de Administración '!$B$16:$F$53,MATCH('5- Identificación de Riesgos'!J96,'8- Políticas de Administración '!$C$16:$C$54,0),1)," - ",L96),"")</f>
        <v/>
      </c>
      <c r="L96" s="188" t="str">
        <f>IFERROR(VLOOKUP(INDEX('8- Políticas de Administración '!$B$16:$F$63,MATCH('5- Identificación de Riesgos'!J96,'8- Políticas de Administración '!$C$16:$C$64,0),1),'8- Políticas de Administración '!$B$16:$F$64,5,FALSE),"")</f>
        <v/>
      </c>
      <c r="M96" s="392"/>
      <c r="N96" s="401"/>
      <c r="O96" s="383"/>
      <c r="P96" s="126"/>
      <c r="Q96" s="384"/>
      <c r="R96" s="384"/>
      <c r="S96" s="384"/>
      <c r="T96" s="384"/>
      <c r="U96" s="384"/>
      <c r="V96" s="384"/>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c r="AS96" s="126"/>
      <c r="AT96" s="126"/>
      <c r="AU96" s="126"/>
      <c r="AV96" s="126"/>
      <c r="AW96" s="126"/>
      <c r="AX96" s="126"/>
      <c r="AY96" s="126"/>
      <c r="AZ96" s="126"/>
      <c r="BA96" s="126"/>
      <c r="BB96" s="126"/>
      <c r="BC96" s="126"/>
      <c r="BD96" s="126"/>
      <c r="BE96" s="126"/>
      <c r="BF96" s="126"/>
      <c r="BG96" s="126"/>
      <c r="BH96" s="126"/>
      <c r="BI96" s="126"/>
      <c r="BJ96" s="126"/>
      <c r="BK96" s="126"/>
      <c r="BL96" s="126"/>
      <c r="BM96" s="126"/>
      <c r="BN96" s="126"/>
      <c r="BO96" s="126"/>
      <c r="BP96" s="126"/>
      <c r="BQ96" s="126"/>
      <c r="BR96" s="126"/>
      <c r="BS96" s="126"/>
      <c r="BT96" s="126"/>
      <c r="BU96" s="126"/>
      <c r="BV96" s="126"/>
      <c r="BW96" s="126"/>
      <c r="BX96" s="126"/>
      <c r="BY96" s="126"/>
      <c r="BZ96" s="126"/>
      <c r="CA96" s="126"/>
      <c r="CB96" s="126"/>
      <c r="CC96" s="126"/>
      <c r="CD96" s="126"/>
      <c r="CE96" s="126"/>
      <c r="CF96" s="126"/>
      <c r="CG96" s="126"/>
      <c r="CH96" s="126"/>
      <c r="CI96" s="126"/>
      <c r="CJ96" s="126"/>
      <c r="CK96" s="126"/>
      <c r="CL96" s="126"/>
      <c r="CM96" s="126"/>
      <c r="CN96" s="126"/>
      <c r="CO96" s="126"/>
      <c r="CP96" s="126"/>
      <c r="CQ96" s="126"/>
      <c r="CR96" s="126"/>
      <c r="CS96" s="126"/>
      <c r="CT96" s="126"/>
      <c r="CU96" s="126"/>
      <c r="CV96" s="126"/>
      <c r="CW96" s="126"/>
      <c r="CX96" s="126"/>
      <c r="CY96" s="126"/>
      <c r="CZ96" s="126"/>
      <c r="DA96" s="126"/>
      <c r="DB96" s="126"/>
      <c r="DC96" s="126"/>
      <c r="DD96" s="126"/>
      <c r="DE96" s="126"/>
      <c r="DF96" s="126"/>
      <c r="DG96" s="126"/>
      <c r="DH96" s="126"/>
      <c r="DI96" s="126"/>
      <c r="DJ96" s="126"/>
      <c r="DK96" s="126"/>
      <c r="DL96" s="126"/>
      <c r="DM96" s="126"/>
      <c r="DN96" s="126"/>
      <c r="DO96" s="126"/>
      <c r="DP96" s="126"/>
      <c r="DQ96" s="126"/>
      <c r="DR96" s="126"/>
      <c r="DS96" s="126"/>
      <c r="DT96" s="126"/>
      <c r="DU96" s="126"/>
      <c r="DV96" s="126"/>
      <c r="DW96" s="126"/>
      <c r="DX96" s="126"/>
      <c r="DY96" s="126"/>
      <c r="DZ96" s="126"/>
      <c r="EA96" s="126"/>
      <c r="EB96" s="126"/>
      <c r="EC96" s="126"/>
      <c r="ED96" s="126"/>
      <c r="EE96" s="126"/>
      <c r="EF96" s="126"/>
      <c r="EG96" s="126"/>
      <c r="EH96" s="126"/>
      <c r="EI96" s="126"/>
      <c r="EJ96" s="126"/>
      <c r="EK96" s="126"/>
      <c r="EL96" s="126"/>
      <c r="EM96" s="126"/>
      <c r="EN96" s="126"/>
      <c r="EO96" s="126"/>
      <c r="EP96" s="126"/>
      <c r="EQ96" s="126"/>
      <c r="ER96" s="126"/>
      <c r="ES96" s="126"/>
      <c r="ET96" s="126"/>
      <c r="EU96" s="126"/>
      <c r="EV96" s="126"/>
      <c r="EW96" s="126"/>
      <c r="EX96" s="126"/>
      <c r="EY96" s="126"/>
      <c r="EZ96" s="126"/>
      <c r="FA96" s="126"/>
      <c r="FB96" s="126"/>
      <c r="FC96" s="126"/>
      <c r="FD96" s="126"/>
      <c r="FE96" s="126"/>
      <c r="FF96" s="126"/>
      <c r="FG96" s="126"/>
      <c r="FH96" s="126"/>
      <c r="FI96" s="126"/>
      <c r="FJ96" s="126"/>
      <c r="FK96" s="126"/>
      <c r="FL96" s="126"/>
      <c r="FM96" s="126"/>
      <c r="FN96" s="126"/>
      <c r="FO96" s="126"/>
      <c r="FP96" s="126"/>
      <c r="FQ96" s="126"/>
      <c r="FR96" s="126"/>
      <c r="FS96" s="126"/>
      <c r="FT96" s="126"/>
      <c r="FU96" s="126"/>
      <c r="FV96" s="126"/>
      <c r="FW96" s="126"/>
      <c r="FX96" s="126"/>
      <c r="FY96" s="126"/>
      <c r="FZ96" s="126"/>
      <c r="GA96" s="126"/>
      <c r="GB96" s="126"/>
      <c r="GC96" s="126"/>
      <c r="GD96" s="126"/>
      <c r="GE96" s="126"/>
      <c r="GF96" s="126"/>
      <c r="GG96" s="126"/>
      <c r="GH96" s="126"/>
      <c r="GI96" s="126"/>
      <c r="GJ96" s="126"/>
      <c r="GK96" s="126"/>
      <c r="GL96" s="126"/>
      <c r="GM96" s="126"/>
      <c r="GN96" s="126"/>
      <c r="GO96" s="126"/>
      <c r="GP96" s="126"/>
      <c r="GQ96" s="126"/>
      <c r="GR96" s="126"/>
      <c r="GS96" s="126"/>
      <c r="GT96" s="126"/>
      <c r="GU96" s="126"/>
      <c r="GV96" s="126"/>
      <c r="GW96" s="126"/>
      <c r="GX96" s="126"/>
      <c r="GY96" s="126"/>
      <c r="GZ96" s="126"/>
      <c r="HA96" s="126"/>
      <c r="HB96" s="126"/>
      <c r="HC96" s="126"/>
      <c r="HD96" s="126"/>
      <c r="HE96" s="126"/>
      <c r="HF96" s="126"/>
      <c r="HG96" s="126"/>
      <c r="HH96" s="126"/>
      <c r="HI96" s="126"/>
      <c r="HJ96" s="126"/>
      <c r="HK96" s="126"/>
      <c r="HL96" s="126"/>
      <c r="HM96" s="126"/>
      <c r="HN96" s="126"/>
      <c r="HO96" s="126"/>
      <c r="HP96" s="126"/>
      <c r="HQ96" s="126"/>
      <c r="HR96" s="126"/>
      <c r="HS96" s="126"/>
      <c r="HT96" s="126"/>
      <c r="HU96" s="126"/>
      <c r="HV96" s="126"/>
      <c r="HW96" s="126"/>
      <c r="HX96" s="126"/>
      <c r="HY96" s="126"/>
      <c r="HZ96" s="126"/>
      <c r="IA96" s="126"/>
      <c r="IB96" s="126"/>
      <c r="IC96" s="126"/>
      <c r="ID96" s="126"/>
      <c r="IE96" s="126"/>
      <c r="IF96" s="126"/>
      <c r="IG96" s="126"/>
      <c r="IH96" s="126"/>
      <c r="II96" s="126"/>
      <c r="IJ96" s="126"/>
      <c r="IK96" s="126"/>
      <c r="IL96" s="126"/>
      <c r="IM96" s="126"/>
      <c r="IN96" s="126"/>
      <c r="IO96" s="126"/>
      <c r="IP96" s="126"/>
      <c r="IQ96" s="126"/>
      <c r="IR96" s="126"/>
      <c r="IS96" s="126"/>
      <c r="IT96" s="126"/>
      <c r="IU96" s="126"/>
      <c r="IV96" s="126"/>
    </row>
    <row r="97" spans="1:256" s="127" customFormat="1" ht="15" customHeight="1">
      <c r="A97" s="386"/>
      <c r="B97" s="389"/>
      <c r="C97" s="392"/>
      <c r="D97" s="200"/>
      <c r="E97" s="392"/>
      <c r="F97" s="392"/>
      <c r="G97" s="395"/>
      <c r="H97" s="398"/>
      <c r="I97" s="160"/>
      <c r="J97" s="193"/>
      <c r="K97" s="160" t="str">
        <f>IFERROR(CONCATENATE(INDEX('8- Políticas de Administración '!$B$16:$F$53,MATCH('5- Identificación de Riesgos'!J97,'8- Políticas de Administración '!$C$16:$C$54,0),1)," - ",L97),"")</f>
        <v/>
      </c>
      <c r="L97" s="188" t="str">
        <f>IFERROR(VLOOKUP(INDEX('8- Políticas de Administración '!$B$16:$F$63,MATCH('5- Identificación de Riesgos'!J97,'8- Políticas de Administración '!$C$16:$C$64,0),1),'8- Políticas de Administración '!$B$16:$F$64,5,FALSE),"")</f>
        <v/>
      </c>
      <c r="M97" s="392"/>
      <c r="N97" s="401"/>
      <c r="O97" s="383"/>
      <c r="P97" s="126"/>
      <c r="Q97" s="384"/>
      <c r="R97" s="384"/>
      <c r="S97" s="384"/>
      <c r="T97" s="384"/>
      <c r="U97" s="384"/>
      <c r="V97" s="384"/>
      <c r="W97" s="126"/>
      <c r="X97" s="126"/>
      <c r="Y97" s="126"/>
      <c r="Z97" s="126"/>
      <c r="AA97" s="126"/>
      <c r="AB97" s="126"/>
      <c r="AC97" s="126"/>
      <c r="AD97" s="126"/>
      <c r="AE97" s="126"/>
      <c r="AF97" s="126"/>
      <c r="AG97" s="126"/>
      <c r="AH97" s="126"/>
      <c r="AI97" s="126"/>
      <c r="AJ97" s="126"/>
      <c r="AK97" s="126"/>
      <c r="AL97" s="126"/>
      <c r="AM97" s="126"/>
      <c r="AN97" s="126"/>
      <c r="AO97" s="126"/>
      <c r="AP97" s="126"/>
      <c r="AQ97" s="126"/>
      <c r="AR97" s="126"/>
      <c r="AS97" s="126"/>
      <c r="AT97" s="126"/>
      <c r="AU97" s="126"/>
      <c r="AV97" s="126"/>
      <c r="AW97" s="126"/>
      <c r="AX97" s="126"/>
      <c r="AY97" s="126"/>
      <c r="AZ97" s="126"/>
      <c r="BA97" s="126"/>
      <c r="BB97" s="126"/>
      <c r="BC97" s="126"/>
      <c r="BD97" s="126"/>
      <c r="BE97" s="126"/>
      <c r="BF97" s="126"/>
      <c r="BG97" s="126"/>
      <c r="BH97" s="126"/>
      <c r="BI97" s="126"/>
      <c r="BJ97" s="126"/>
      <c r="BK97" s="126"/>
      <c r="BL97" s="126"/>
      <c r="BM97" s="126"/>
      <c r="BN97" s="126"/>
      <c r="BO97" s="126"/>
      <c r="BP97" s="126"/>
      <c r="BQ97" s="126"/>
      <c r="BR97" s="126"/>
      <c r="BS97" s="126"/>
      <c r="BT97" s="126"/>
      <c r="BU97" s="126"/>
      <c r="BV97" s="126"/>
      <c r="BW97" s="126"/>
      <c r="BX97" s="126"/>
      <c r="BY97" s="126"/>
      <c r="BZ97" s="126"/>
      <c r="CA97" s="126"/>
      <c r="CB97" s="126"/>
      <c r="CC97" s="126"/>
      <c r="CD97" s="126"/>
      <c r="CE97" s="126"/>
      <c r="CF97" s="126"/>
      <c r="CG97" s="126"/>
      <c r="CH97" s="126"/>
      <c r="CI97" s="126"/>
      <c r="CJ97" s="126"/>
      <c r="CK97" s="126"/>
      <c r="CL97" s="126"/>
      <c r="CM97" s="126"/>
      <c r="CN97" s="126"/>
      <c r="CO97" s="126"/>
      <c r="CP97" s="126"/>
      <c r="CQ97" s="126"/>
      <c r="CR97" s="126"/>
      <c r="CS97" s="126"/>
      <c r="CT97" s="126"/>
      <c r="CU97" s="126"/>
      <c r="CV97" s="126"/>
      <c r="CW97" s="126"/>
      <c r="CX97" s="126"/>
      <c r="CY97" s="126"/>
      <c r="CZ97" s="126"/>
      <c r="DA97" s="126"/>
      <c r="DB97" s="126"/>
      <c r="DC97" s="126"/>
      <c r="DD97" s="126"/>
      <c r="DE97" s="126"/>
      <c r="DF97" s="126"/>
      <c r="DG97" s="126"/>
      <c r="DH97" s="126"/>
      <c r="DI97" s="126"/>
      <c r="DJ97" s="126"/>
      <c r="DK97" s="126"/>
      <c r="DL97" s="126"/>
      <c r="DM97" s="126"/>
      <c r="DN97" s="126"/>
      <c r="DO97" s="126"/>
      <c r="DP97" s="126"/>
      <c r="DQ97" s="126"/>
      <c r="DR97" s="126"/>
      <c r="DS97" s="126"/>
      <c r="DT97" s="126"/>
      <c r="DU97" s="126"/>
      <c r="DV97" s="126"/>
      <c r="DW97" s="126"/>
      <c r="DX97" s="126"/>
      <c r="DY97" s="126"/>
      <c r="DZ97" s="126"/>
      <c r="EA97" s="126"/>
      <c r="EB97" s="126"/>
      <c r="EC97" s="126"/>
      <c r="ED97" s="126"/>
      <c r="EE97" s="126"/>
      <c r="EF97" s="126"/>
      <c r="EG97" s="126"/>
      <c r="EH97" s="126"/>
      <c r="EI97" s="126"/>
      <c r="EJ97" s="126"/>
      <c r="EK97" s="126"/>
      <c r="EL97" s="126"/>
      <c r="EM97" s="126"/>
      <c r="EN97" s="126"/>
      <c r="EO97" s="126"/>
      <c r="EP97" s="126"/>
      <c r="EQ97" s="126"/>
      <c r="ER97" s="126"/>
      <c r="ES97" s="126"/>
      <c r="ET97" s="126"/>
      <c r="EU97" s="126"/>
      <c r="EV97" s="126"/>
      <c r="EW97" s="126"/>
      <c r="EX97" s="126"/>
      <c r="EY97" s="126"/>
      <c r="EZ97" s="126"/>
      <c r="FA97" s="126"/>
      <c r="FB97" s="126"/>
      <c r="FC97" s="126"/>
      <c r="FD97" s="126"/>
      <c r="FE97" s="126"/>
      <c r="FF97" s="126"/>
      <c r="FG97" s="126"/>
      <c r="FH97" s="126"/>
      <c r="FI97" s="126"/>
      <c r="FJ97" s="126"/>
      <c r="FK97" s="126"/>
      <c r="FL97" s="126"/>
      <c r="FM97" s="126"/>
      <c r="FN97" s="126"/>
      <c r="FO97" s="126"/>
      <c r="FP97" s="126"/>
      <c r="FQ97" s="126"/>
      <c r="FR97" s="126"/>
      <c r="FS97" s="126"/>
      <c r="FT97" s="126"/>
      <c r="FU97" s="126"/>
      <c r="FV97" s="126"/>
      <c r="FW97" s="126"/>
      <c r="FX97" s="126"/>
      <c r="FY97" s="126"/>
      <c r="FZ97" s="126"/>
      <c r="GA97" s="126"/>
      <c r="GB97" s="126"/>
      <c r="GC97" s="126"/>
      <c r="GD97" s="126"/>
      <c r="GE97" s="126"/>
      <c r="GF97" s="126"/>
      <c r="GG97" s="126"/>
      <c r="GH97" s="126"/>
      <c r="GI97" s="126"/>
      <c r="GJ97" s="126"/>
      <c r="GK97" s="126"/>
      <c r="GL97" s="126"/>
      <c r="GM97" s="126"/>
      <c r="GN97" s="126"/>
      <c r="GO97" s="126"/>
      <c r="GP97" s="126"/>
      <c r="GQ97" s="126"/>
      <c r="GR97" s="126"/>
      <c r="GS97" s="126"/>
      <c r="GT97" s="126"/>
      <c r="GU97" s="126"/>
      <c r="GV97" s="126"/>
      <c r="GW97" s="126"/>
      <c r="GX97" s="126"/>
      <c r="GY97" s="126"/>
      <c r="GZ97" s="126"/>
      <c r="HA97" s="126"/>
      <c r="HB97" s="126"/>
      <c r="HC97" s="126"/>
      <c r="HD97" s="126"/>
      <c r="HE97" s="126"/>
      <c r="HF97" s="126"/>
      <c r="HG97" s="126"/>
      <c r="HH97" s="126"/>
      <c r="HI97" s="126"/>
      <c r="HJ97" s="126"/>
      <c r="HK97" s="126"/>
      <c r="HL97" s="126"/>
      <c r="HM97" s="126"/>
      <c r="HN97" s="126"/>
      <c r="HO97" s="126"/>
      <c r="HP97" s="126"/>
      <c r="HQ97" s="126"/>
      <c r="HR97" s="126"/>
      <c r="HS97" s="126"/>
      <c r="HT97" s="126"/>
      <c r="HU97" s="126"/>
      <c r="HV97" s="126"/>
      <c r="HW97" s="126"/>
      <c r="HX97" s="126"/>
      <c r="HY97" s="126"/>
      <c r="HZ97" s="126"/>
      <c r="IA97" s="126"/>
      <c r="IB97" s="126"/>
      <c r="IC97" s="126"/>
      <c r="ID97" s="126"/>
      <c r="IE97" s="126"/>
      <c r="IF97" s="126"/>
      <c r="IG97" s="126"/>
      <c r="IH97" s="126"/>
      <c r="II97" s="126"/>
      <c r="IJ97" s="126"/>
      <c r="IK97" s="126"/>
      <c r="IL97" s="126"/>
      <c r="IM97" s="126"/>
      <c r="IN97" s="126"/>
      <c r="IO97" s="126"/>
      <c r="IP97" s="126"/>
      <c r="IQ97" s="126"/>
      <c r="IR97" s="126"/>
      <c r="IS97" s="126"/>
      <c r="IT97" s="126"/>
      <c r="IU97" s="126"/>
      <c r="IV97" s="126"/>
    </row>
    <row r="98" spans="1:256" s="127" customFormat="1" ht="15" customHeight="1">
      <c r="A98" s="386"/>
      <c r="B98" s="389"/>
      <c r="C98" s="392"/>
      <c r="D98" s="200"/>
      <c r="E98" s="392"/>
      <c r="F98" s="392"/>
      <c r="G98" s="395"/>
      <c r="H98" s="398"/>
      <c r="I98" s="160"/>
      <c r="J98" s="193"/>
      <c r="K98" s="160" t="str">
        <f>IFERROR(CONCATENATE(INDEX('8- Políticas de Administración '!$B$16:$F$53,MATCH('5- Identificación de Riesgos'!J98,'8- Políticas de Administración '!$C$16:$C$54,0),1)," - ",L98),"")</f>
        <v/>
      </c>
      <c r="L98" s="188" t="str">
        <f>IFERROR(VLOOKUP(INDEX('8- Políticas de Administración '!$B$16:$F$63,MATCH('5- Identificación de Riesgos'!J98,'8- Políticas de Administración '!$C$16:$C$64,0),1),'8- Políticas de Administración '!$B$16:$F$64,5,FALSE),"")</f>
        <v/>
      </c>
      <c r="M98" s="392"/>
      <c r="N98" s="401"/>
      <c r="O98" s="383"/>
      <c r="P98" s="126"/>
      <c r="Q98" s="384"/>
      <c r="R98" s="384"/>
      <c r="S98" s="384"/>
      <c r="T98" s="384"/>
      <c r="U98" s="384"/>
      <c r="V98" s="384"/>
      <c r="W98" s="126"/>
      <c r="X98" s="126"/>
      <c r="Y98" s="126"/>
      <c r="Z98" s="126"/>
      <c r="AA98" s="126"/>
      <c r="AB98" s="126"/>
      <c r="AC98" s="126"/>
      <c r="AD98" s="126"/>
      <c r="AE98" s="126"/>
      <c r="AF98" s="126"/>
      <c r="AG98" s="126"/>
      <c r="AH98" s="126"/>
      <c r="AI98" s="126"/>
      <c r="AJ98" s="126"/>
      <c r="AK98" s="126"/>
      <c r="AL98" s="126"/>
      <c r="AM98" s="126"/>
      <c r="AN98" s="126"/>
      <c r="AO98" s="126"/>
      <c r="AP98" s="126"/>
      <c r="AQ98" s="126"/>
      <c r="AR98" s="126"/>
      <c r="AS98" s="126"/>
      <c r="AT98" s="126"/>
      <c r="AU98" s="126"/>
      <c r="AV98" s="126"/>
      <c r="AW98" s="126"/>
      <c r="AX98" s="126"/>
      <c r="AY98" s="126"/>
      <c r="AZ98" s="126"/>
      <c r="BA98" s="126"/>
      <c r="BB98" s="126"/>
      <c r="BC98" s="126"/>
      <c r="BD98" s="126"/>
      <c r="BE98" s="126"/>
      <c r="BF98" s="126"/>
      <c r="BG98" s="126"/>
      <c r="BH98" s="126"/>
      <c r="BI98" s="126"/>
      <c r="BJ98" s="126"/>
      <c r="BK98" s="126"/>
      <c r="BL98" s="126"/>
      <c r="BM98" s="126"/>
      <c r="BN98" s="126"/>
      <c r="BO98" s="126"/>
      <c r="BP98" s="126"/>
      <c r="BQ98" s="126"/>
      <c r="BR98" s="126"/>
      <c r="BS98" s="126"/>
      <c r="BT98" s="126"/>
      <c r="BU98" s="126"/>
      <c r="BV98" s="126"/>
      <c r="BW98" s="126"/>
      <c r="BX98" s="126"/>
      <c r="BY98" s="126"/>
      <c r="BZ98" s="126"/>
      <c r="CA98" s="126"/>
      <c r="CB98" s="126"/>
      <c r="CC98" s="126"/>
      <c r="CD98" s="126"/>
      <c r="CE98" s="126"/>
      <c r="CF98" s="126"/>
      <c r="CG98" s="126"/>
      <c r="CH98" s="126"/>
      <c r="CI98" s="126"/>
      <c r="CJ98" s="126"/>
      <c r="CK98" s="126"/>
      <c r="CL98" s="126"/>
      <c r="CM98" s="126"/>
      <c r="CN98" s="126"/>
      <c r="CO98" s="126"/>
      <c r="CP98" s="126"/>
      <c r="CQ98" s="126"/>
      <c r="CR98" s="126"/>
      <c r="CS98" s="126"/>
      <c r="CT98" s="126"/>
      <c r="CU98" s="126"/>
      <c r="CV98" s="126"/>
      <c r="CW98" s="126"/>
      <c r="CX98" s="126"/>
      <c r="CY98" s="126"/>
      <c r="CZ98" s="126"/>
      <c r="DA98" s="126"/>
      <c r="DB98" s="126"/>
      <c r="DC98" s="126"/>
      <c r="DD98" s="126"/>
      <c r="DE98" s="126"/>
      <c r="DF98" s="126"/>
      <c r="DG98" s="126"/>
      <c r="DH98" s="126"/>
      <c r="DI98" s="126"/>
      <c r="DJ98" s="126"/>
      <c r="DK98" s="126"/>
      <c r="DL98" s="126"/>
      <c r="DM98" s="126"/>
      <c r="DN98" s="126"/>
      <c r="DO98" s="126"/>
      <c r="DP98" s="126"/>
      <c r="DQ98" s="126"/>
      <c r="DR98" s="126"/>
      <c r="DS98" s="126"/>
      <c r="DT98" s="126"/>
      <c r="DU98" s="126"/>
      <c r="DV98" s="126"/>
      <c r="DW98" s="126"/>
      <c r="DX98" s="126"/>
      <c r="DY98" s="126"/>
      <c r="DZ98" s="126"/>
      <c r="EA98" s="126"/>
      <c r="EB98" s="126"/>
      <c r="EC98" s="126"/>
      <c r="ED98" s="126"/>
      <c r="EE98" s="126"/>
      <c r="EF98" s="126"/>
      <c r="EG98" s="126"/>
      <c r="EH98" s="126"/>
      <c r="EI98" s="126"/>
      <c r="EJ98" s="126"/>
      <c r="EK98" s="126"/>
      <c r="EL98" s="126"/>
      <c r="EM98" s="126"/>
      <c r="EN98" s="126"/>
      <c r="EO98" s="126"/>
      <c r="EP98" s="126"/>
      <c r="EQ98" s="126"/>
      <c r="ER98" s="126"/>
      <c r="ES98" s="126"/>
      <c r="ET98" s="126"/>
      <c r="EU98" s="126"/>
      <c r="EV98" s="126"/>
      <c r="EW98" s="126"/>
      <c r="EX98" s="126"/>
      <c r="EY98" s="126"/>
      <c r="EZ98" s="126"/>
      <c r="FA98" s="126"/>
      <c r="FB98" s="126"/>
      <c r="FC98" s="126"/>
      <c r="FD98" s="126"/>
      <c r="FE98" s="126"/>
      <c r="FF98" s="126"/>
      <c r="FG98" s="126"/>
      <c r="FH98" s="126"/>
      <c r="FI98" s="126"/>
      <c r="FJ98" s="126"/>
      <c r="FK98" s="126"/>
      <c r="FL98" s="126"/>
      <c r="FM98" s="126"/>
      <c r="FN98" s="126"/>
      <c r="FO98" s="126"/>
      <c r="FP98" s="126"/>
      <c r="FQ98" s="126"/>
      <c r="FR98" s="126"/>
      <c r="FS98" s="126"/>
      <c r="FT98" s="126"/>
      <c r="FU98" s="126"/>
      <c r="FV98" s="126"/>
      <c r="FW98" s="126"/>
      <c r="FX98" s="126"/>
      <c r="FY98" s="126"/>
      <c r="FZ98" s="126"/>
      <c r="GA98" s="126"/>
      <c r="GB98" s="126"/>
      <c r="GC98" s="126"/>
      <c r="GD98" s="126"/>
      <c r="GE98" s="126"/>
      <c r="GF98" s="126"/>
      <c r="GG98" s="126"/>
      <c r="GH98" s="126"/>
      <c r="GI98" s="126"/>
      <c r="GJ98" s="126"/>
      <c r="GK98" s="126"/>
      <c r="GL98" s="126"/>
      <c r="GM98" s="126"/>
      <c r="GN98" s="126"/>
      <c r="GO98" s="126"/>
      <c r="GP98" s="126"/>
      <c r="GQ98" s="126"/>
      <c r="GR98" s="126"/>
      <c r="GS98" s="126"/>
      <c r="GT98" s="126"/>
      <c r="GU98" s="126"/>
      <c r="GV98" s="126"/>
      <c r="GW98" s="126"/>
      <c r="GX98" s="126"/>
      <c r="GY98" s="126"/>
      <c r="GZ98" s="126"/>
      <c r="HA98" s="126"/>
      <c r="HB98" s="126"/>
      <c r="HC98" s="126"/>
      <c r="HD98" s="126"/>
      <c r="HE98" s="126"/>
      <c r="HF98" s="126"/>
      <c r="HG98" s="126"/>
      <c r="HH98" s="126"/>
      <c r="HI98" s="126"/>
      <c r="HJ98" s="126"/>
      <c r="HK98" s="126"/>
      <c r="HL98" s="126"/>
      <c r="HM98" s="126"/>
      <c r="HN98" s="126"/>
      <c r="HO98" s="126"/>
      <c r="HP98" s="126"/>
      <c r="HQ98" s="126"/>
      <c r="HR98" s="126"/>
      <c r="HS98" s="126"/>
      <c r="HT98" s="126"/>
      <c r="HU98" s="126"/>
      <c r="HV98" s="126"/>
      <c r="HW98" s="126"/>
      <c r="HX98" s="126"/>
      <c r="HY98" s="126"/>
      <c r="HZ98" s="126"/>
      <c r="IA98" s="126"/>
      <c r="IB98" s="126"/>
      <c r="IC98" s="126"/>
      <c r="ID98" s="126"/>
      <c r="IE98" s="126"/>
      <c r="IF98" s="126"/>
      <c r="IG98" s="126"/>
      <c r="IH98" s="126"/>
      <c r="II98" s="126"/>
      <c r="IJ98" s="126"/>
      <c r="IK98" s="126"/>
      <c r="IL98" s="126"/>
      <c r="IM98" s="126"/>
      <c r="IN98" s="126"/>
      <c r="IO98" s="126"/>
      <c r="IP98" s="126"/>
      <c r="IQ98" s="126"/>
      <c r="IR98" s="126"/>
      <c r="IS98" s="126"/>
      <c r="IT98" s="126"/>
      <c r="IU98" s="126"/>
      <c r="IV98" s="126"/>
    </row>
    <row r="99" spans="1:256" s="127" customFormat="1" ht="15.75" customHeight="1" thickBot="1">
      <c r="A99" s="387"/>
      <c r="B99" s="390"/>
      <c r="C99" s="393"/>
      <c r="D99" s="201"/>
      <c r="E99" s="393"/>
      <c r="F99" s="393"/>
      <c r="G99" s="396"/>
      <c r="H99" s="399"/>
      <c r="I99" s="161"/>
      <c r="J99" s="194"/>
      <c r="K99" s="161" t="str">
        <f>IFERROR(CONCATENATE(INDEX('8- Políticas de Administración '!$B$16:$F$53,MATCH('5- Identificación de Riesgos'!J99,'8- Políticas de Administración '!$C$16:$C$54,0),1)," - ",L99),"")</f>
        <v/>
      </c>
      <c r="L99" s="190" t="str">
        <f>IFERROR(VLOOKUP(INDEX('8- Políticas de Administración '!$B$16:$F$63,MATCH('5- Identificación de Riesgos'!J99,'8- Políticas de Administración '!$C$16:$C$64,0),1),'8- Políticas de Administración '!$B$16:$F$64,5,FALSE),"")</f>
        <v/>
      </c>
      <c r="M99" s="393"/>
      <c r="N99" s="402"/>
      <c r="O99" s="383"/>
      <c r="P99" s="126"/>
      <c r="Q99" s="384"/>
      <c r="R99" s="384"/>
      <c r="S99" s="384"/>
      <c r="T99" s="384"/>
      <c r="U99" s="384"/>
      <c r="V99" s="384"/>
      <c r="W99" s="126"/>
      <c r="X99" s="126"/>
      <c r="Y99" s="126"/>
      <c r="Z99" s="126"/>
      <c r="AA99" s="126"/>
      <c r="AB99" s="126"/>
      <c r="AC99" s="126"/>
      <c r="AD99" s="126"/>
      <c r="AE99" s="126"/>
      <c r="AF99" s="126"/>
      <c r="AG99" s="126"/>
      <c r="AH99" s="126"/>
      <c r="AI99" s="126"/>
      <c r="AJ99" s="126"/>
      <c r="AK99" s="126"/>
      <c r="AL99" s="126"/>
      <c r="AM99" s="126"/>
      <c r="AN99" s="126"/>
      <c r="AO99" s="126"/>
      <c r="AP99" s="126"/>
      <c r="AQ99" s="126"/>
      <c r="AR99" s="126"/>
      <c r="AS99" s="126"/>
      <c r="AT99" s="126"/>
      <c r="AU99" s="126"/>
      <c r="AV99" s="126"/>
      <c r="AW99" s="126"/>
      <c r="AX99" s="126"/>
      <c r="AY99" s="126"/>
      <c r="AZ99" s="126"/>
      <c r="BA99" s="126"/>
      <c r="BB99" s="126"/>
      <c r="BC99" s="126"/>
      <c r="BD99" s="126"/>
      <c r="BE99" s="126"/>
      <c r="BF99" s="126"/>
      <c r="BG99" s="126"/>
      <c r="BH99" s="126"/>
      <c r="BI99" s="126"/>
      <c r="BJ99" s="126"/>
      <c r="BK99" s="126"/>
      <c r="BL99" s="126"/>
      <c r="BM99" s="126"/>
      <c r="BN99" s="126"/>
      <c r="BO99" s="126"/>
      <c r="BP99" s="126"/>
      <c r="BQ99" s="126"/>
      <c r="BR99" s="126"/>
      <c r="BS99" s="126"/>
      <c r="BT99" s="126"/>
      <c r="BU99" s="126"/>
      <c r="BV99" s="126"/>
      <c r="BW99" s="126"/>
      <c r="BX99" s="126"/>
      <c r="BY99" s="126"/>
      <c r="BZ99" s="126"/>
      <c r="CA99" s="126"/>
      <c r="CB99" s="126"/>
      <c r="CC99" s="126"/>
      <c r="CD99" s="126"/>
      <c r="CE99" s="126"/>
      <c r="CF99" s="126"/>
      <c r="CG99" s="126"/>
      <c r="CH99" s="126"/>
      <c r="CI99" s="126"/>
      <c r="CJ99" s="126"/>
      <c r="CK99" s="126"/>
      <c r="CL99" s="126"/>
      <c r="CM99" s="126"/>
      <c r="CN99" s="126"/>
      <c r="CO99" s="126"/>
      <c r="CP99" s="126"/>
      <c r="CQ99" s="126"/>
      <c r="CR99" s="126"/>
      <c r="CS99" s="126"/>
      <c r="CT99" s="126"/>
      <c r="CU99" s="126"/>
      <c r="CV99" s="126"/>
      <c r="CW99" s="126"/>
      <c r="CX99" s="126"/>
      <c r="CY99" s="126"/>
      <c r="CZ99" s="126"/>
      <c r="DA99" s="126"/>
      <c r="DB99" s="126"/>
      <c r="DC99" s="126"/>
      <c r="DD99" s="126"/>
      <c r="DE99" s="126"/>
      <c r="DF99" s="126"/>
      <c r="DG99" s="126"/>
      <c r="DH99" s="126"/>
      <c r="DI99" s="126"/>
      <c r="DJ99" s="126"/>
      <c r="DK99" s="126"/>
      <c r="DL99" s="126"/>
      <c r="DM99" s="126"/>
      <c r="DN99" s="126"/>
      <c r="DO99" s="126"/>
      <c r="DP99" s="126"/>
      <c r="DQ99" s="126"/>
      <c r="DR99" s="126"/>
      <c r="DS99" s="126"/>
      <c r="DT99" s="126"/>
      <c r="DU99" s="126"/>
      <c r="DV99" s="126"/>
      <c r="DW99" s="126"/>
      <c r="DX99" s="126"/>
      <c r="DY99" s="126"/>
      <c r="DZ99" s="126"/>
      <c r="EA99" s="126"/>
      <c r="EB99" s="126"/>
      <c r="EC99" s="126"/>
      <c r="ED99" s="126"/>
      <c r="EE99" s="126"/>
      <c r="EF99" s="126"/>
      <c r="EG99" s="126"/>
      <c r="EH99" s="126"/>
      <c r="EI99" s="126"/>
      <c r="EJ99" s="126"/>
      <c r="EK99" s="126"/>
      <c r="EL99" s="126"/>
      <c r="EM99" s="126"/>
      <c r="EN99" s="126"/>
      <c r="EO99" s="126"/>
      <c r="EP99" s="126"/>
      <c r="EQ99" s="126"/>
      <c r="ER99" s="126"/>
      <c r="ES99" s="126"/>
      <c r="ET99" s="126"/>
      <c r="EU99" s="126"/>
      <c r="EV99" s="126"/>
      <c r="EW99" s="126"/>
      <c r="EX99" s="126"/>
      <c r="EY99" s="126"/>
      <c r="EZ99" s="126"/>
      <c r="FA99" s="126"/>
      <c r="FB99" s="126"/>
      <c r="FC99" s="126"/>
      <c r="FD99" s="126"/>
      <c r="FE99" s="126"/>
      <c r="FF99" s="126"/>
      <c r="FG99" s="126"/>
      <c r="FH99" s="126"/>
      <c r="FI99" s="126"/>
      <c r="FJ99" s="126"/>
      <c r="FK99" s="126"/>
      <c r="FL99" s="126"/>
      <c r="FM99" s="126"/>
      <c r="FN99" s="126"/>
      <c r="FO99" s="126"/>
      <c r="FP99" s="126"/>
      <c r="FQ99" s="126"/>
      <c r="FR99" s="126"/>
      <c r="FS99" s="126"/>
      <c r="FT99" s="126"/>
      <c r="FU99" s="126"/>
      <c r="FV99" s="126"/>
      <c r="FW99" s="126"/>
      <c r="FX99" s="126"/>
      <c r="FY99" s="126"/>
      <c r="FZ99" s="126"/>
      <c r="GA99" s="126"/>
      <c r="GB99" s="126"/>
      <c r="GC99" s="126"/>
      <c r="GD99" s="126"/>
      <c r="GE99" s="126"/>
      <c r="GF99" s="126"/>
      <c r="GG99" s="126"/>
      <c r="GH99" s="126"/>
      <c r="GI99" s="126"/>
      <c r="GJ99" s="126"/>
      <c r="GK99" s="126"/>
      <c r="GL99" s="126"/>
      <c r="GM99" s="126"/>
      <c r="GN99" s="126"/>
      <c r="GO99" s="126"/>
      <c r="GP99" s="126"/>
      <c r="GQ99" s="126"/>
      <c r="GR99" s="126"/>
      <c r="GS99" s="126"/>
      <c r="GT99" s="126"/>
      <c r="GU99" s="126"/>
      <c r="GV99" s="126"/>
      <c r="GW99" s="126"/>
      <c r="GX99" s="126"/>
      <c r="GY99" s="126"/>
      <c r="GZ99" s="126"/>
      <c r="HA99" s="126"/>
      <c r="HB99" s="126"/>
      <c r="HC99" s="126"/>
      <c r="HD99" s="126"/>
      <c r="HE99" s="126"/>
      <c r="HF99" s="126"/>
      <c r="HG99" s="126"/>
      <c r="HH99" s="126"/>
      <c r="HI99" s="126"/>
      <c r="HJ99" s="126"/>
      <c r="HK99" s="126"/>
      <c r="HL99" s="126"/>
      <c r="HM99" s="126"/>
      <c r="HN99" s="126"/>
      <c r="HO99" s="126"/>
      <c r="HP99" s="126"/>
      <c r="HQ99" s="126"/>
      <c r="HR99" s="126"/>
      <c r="HS99" s="126"/>
      <c r="HT99" s="126"/>
      <c r="HU99" s="126"/>
      <c r="HV99" s="126"/>
      <c r="HW99" s="126"/>
      <c r="HX99" s="126"/>
      <c r="HY99" s="126"/>
      <c r="HZ99" s="126"/>
      <c r="IA99" s="126"/>
      <c r="IB99" s="126"/>
      <c r="IC99" s="126"/>
      <c r="ID99" s="126"/>
      <c r="IE99" s="126"/>
      <c r="IF99" s="126"/>
      <c r="IG99" s="126"/>
      <c r="IH99" s="126"/>
      <c r="II99" s="126"/>
      <c r="IJ99" s="126"/>
      <c r="IK99" s="126"/>
      <c r="IL99" s="126"/>
      <c r="IM99" s="126"/>
      <c r="IN99" s="126"/>
      <c r="IO99" s="126"/>
      <c r="IP99" s="126"/>
      <c r="IQ99" s="126"/>
      <c r="IR99" s="126"/>
      <c r="IS99" s="126"/>
      <c r="IT99" s="126"/>
      <c r="IU99" s="126"/>
      <c r="IV99" s="126"/>
    </row>
    <row r="100" spans="1:256" ht="43.5" customHeight="1">
      <c r="A100" s="385">
        <v>10</v>
      </c>
      <c r="B100" s="388" t="s">
        <v>341</v>
      </c>
      <c r="C100" s="388" t="s">
        <v>342</v>
      </c>
      <c r="D100" s="198" t="s">
        <v>337</v>
      </c>
      <c r="E100" s="391">
        <v>260</v>
      </c>
      <c r="F100" s="391">
        <v>1</v>
      </c>
      <c r="G100" s="394">
        <f t="shared" ref="G100" si="8">F100/E100</f>
        <v>3.8461538461538464E-3</v>
      </c>
      <c r="H100" s="397"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59" t="s">
        <v>273</v>
      </c>
      <c r="J100" s="175" t="s">
        <v>286</v>
      </c>
      <c r="K100" s="159" t="str">
        <f>IFERROR(CONCATENATE(INDEX('8- Políticas de Administración '!$B$16:$F$53,MATCH('5- Identificación de Riesgos'!J100,'8- Políticas de Administración '!$C$16:$C$54,0),1)," - ",L100),"")</f>
        <v>Mayor - 4</v>
      </c>
      <c r="L100" s="189">
        <f>IFERROR(VLOOKUP(INDEX('8- Políticas de Administración '!$B$16:$F$63,MATCH('5- Identificación de Riesgos'!J100,'8- Políticas de Administración '!$C$16:$C$64,0),1),'8- Políticas de Administración '!$B$16:$F$64,5,FALSE),"")</f>
        <v>4</v>
      </c>
      <c r="M100" s="391" t="str">
        <f>IFERROR(CONCATENATE(INDEX('8- Políticas de Administración '!$B$16:$F$53,MATCH(ROUND(AVERAGE(L100:L109),0),'8- Políticas de Administración '!$F$16:$F$53,0),1)," - ",ROUND(AVERAGE(L100:L109),0)),"")</f>
        <v>Menor - 2</v>
      </c>
      <c r="N100" s="400" t="str">
        <f>IFERROR(CONCATENATE(VLOOKUP((LEFT(H100,LEN(H100)-4)&amp;LEFT(M100,LEN(M100)-4)),'9- Matriz de Calor '!$D$18:$E$42,2,0)," - ",RIGHT(H100,1)*RIGHT(M100,1)),"")</f>
        <v>Bajo - 2</v>
      </c>
      <c r="O100" s="403">
        <f>RIGHT(H100,1)*RIGHT(M100,1)</f>
        <v>2</v>
      </c>
    </row>
    <row r="101" spans="1:256" ht="30">
      <c r="A101" s="386"/>
      <c r="B101" s="389"/>
      <c r="C101" s="389"/>
      <c r="D101" s="199" t="s">
        <v>338</v>
      </c>
      <c r="E101" s="392"/>
      <c r="F101" s="392"/>
      <c r="G101" s="395"/>
      <c r="H101" s="398"/>
      <c r="I101" s="160" t="s">
        <v>276</v>
      </c>
      <c r="J101" s="193" t="s">
        <v>331</v>
      </c>
      <c r="K101" s="160" t="str">
        <f>IFERROR(CONCATENATE(INDEX('8- Políticas de Administración '!$B$16:$F$53,MATCH('5- Identificación de Riesgos'!J101,'8- Políticas de Administración '!$C$16:$C$54,0),1)," - ",L101),"")</f>
        <v>Menor - 2</v>
      </c>
      <c r="L101" s="188">
        <f>IFERROR(VLOOKUP(INDEX('8- Políticas de Administración '!$B$16:$F$63,MATCH('5- Identificación de Riesgos'!J101,'8- Políticas de Administración '!$C$16:$C$64,0),1),'8- Políticas de Administración '!$B$16:$F$64,5,FALSE),"")</f>
        <v>2</v>
      </c>
      <c r="M101" s="392"/>
      <c r="N101" s="401"/>
      <c r="O101" s="404"/>
    </row>
    <row r="102" spans="1:256" ht="30">
      <c r="A102" s="386"/>
      <c r="B102" s="389"/>
      <c r="C102" s="389"/>
      <c r="D102" s="202" t="s">
        <v>343</v>
      </c>
      <c r="E102" s="392"/>
      <c r="F102" s="392"/>
      <c r="G102" s="395"/>
      <c r="H102" s="398"/>
      <c r="I102" s="160" t="s">
        <v>288</v>
      </c>
      <c r="J102" s="193" t="s">
        <v>289</v>
      </c>
      <c r="K102" s="160" t="str">
        <f>IFERROR(CONCATENATE(INDEX('8- Políticas de Administración '!$B$16:$F$53,MATCH('5- Identificación de Riesgos'!J102,'8- Políticas de Administración '!$C$16:$C$54,0),1)," - ",L102),"")</f>
        <v>Leve - 1</v>
      </c>
      <c r="L102" s="188">
        <f>IFERROR(VLOOKUP(INDEX('8- Políticas de Administración '!$B$16:$F$63,MATCH('5- Identificación de Riesgos'!J102,'8- Políticas de Administración '!$C$16:$C$64,0),1),'8- Políticas de Administración '!$B$16:$F$64,5,FALSE),"")</f>
        <v>1</v>
      </c>
      <c r="M102" s="392"/>
      <c r="N102" s="401"/>
      <c r="O102" s="404"/>
    </row>
    <row r="103" spans="1:256">
      <c r="A103" s="386"/>
      <c r="B103" s="389"/>
      <c r="C103" s="389"/>
      <c r="D103" s="200"/>
      <c r="E103" s="392"/>
      <c r="F103" s="392"/>
      <c r="G103" s="395"/>
      <c r="H103" s="398"/>
      <c r="I103" s="160"/>
      <c r="J103" s="193"/>
      <c r="K103" s="160" t="str">
        <f>IFERROR(CONCATENATE(INDEX('8- Políticas de Administración '!$B$16:$F$53,MATCH('5- Identificación de Riesgos'!J103,'8- Políticas de Administración '!$C$16:$C$54,0),1)," - ",L103),"")</f>
        <v/>
      </c>
      <c r="L103" s="188" t="str">
        <f>IFERROR(VLOOKUP(INDEX('8- Políticas de Administración '!$B$16:$F$63,MATCH('5- Identificación de Riesgos'!J103,'8- Políticas de Administración '!$C$16:$C$64,0),1),'8- Políticas de Administración '!$B$16:$F$64,5,FALSE),"")</f>
        <v/>
      </c>
      <c r="M103" s="392"/>
      <c r="N103" s="401"/>
      <c r="O103" s="404"/>
    </row>
    <row r="104" spans="1:256" ht="15" customHeight="1">
      <c r="A104" s="386"/>
      <c r="B104" s="389"/>
      <c r="C104" s="389"/>
      <c r="D104" s="200"/>
      <c r="E104" s="392"/>
      <c r="F104" s="392"/>
      <c r="G104" s="395"/>
      <c r="H104" s="398"/>
      <c r="I104" s="160"/>
      <c r="J104" s="193"/>
      <c r="K104" s="160" t="str">
        <f>IFERROR(CONCATENATE(INDEX('8- Políticas de Administración '!$B$16:$F$53,MATCH('5- Identificación de Riesgos'!J104,'8- Políticas de Administración '!$C$16:$C$54,0),1)," - ",L104),"")</f>
        <v/>
      </c>
      <c r="L104" s="188" t="str">
        <f>IFERROR(VLOOKUP(INDEX('8- Políticas de Administración '!$B$16:$F$63,MATCH('5- Identificación de Riesgos'!J104,'8- Políticas de Administración '!$C$16:$C$64,0),1),'8- Políticas de Administración '!$B$16:$F$64,5,FALSE),"")</f>
        <v/>
      </c>
      <c r="M104" s="392"/>
      <c r="N104" s="401"/>
      <c r="O104" s="404"/>
    </row>
    <row r="105" spans="1:256" ht="15" customHeight="1">
      <c r="A105" s="386"/>
      <c r="B105" s="389"/>
      <c r="C105" s="389"/>
      <c r="D105" s="200"/>
      <c r="E105" s="392"/>
      <c r="F105" s="392"/>
      <c r="G105" s="395"/>
      <c r="H105" s="398"/>
      <c r="I105" s="160"/>
      <c r="J105" s="193"/>
      <c r="K105" s="160" t="str">
        <f>IFERROR(CONCATENATE(INDEX('8- Políticas de Administración '!$B$16:$F$53,MATCH('5- Identificación de Riesgos'!J105,'8- Políticas de Administración '!$C$16:$C$54,0),1)," - ",L105),"")</f>
        <v/>
      </c>
      <c r="L105" s="188" t="str">
        <f>IFERROR(VLOOKUP(INDEX('8- Políticas de Administración '!$B$16:$F$63,MATCH('5- Identificación de Riesgos'!J105,'8- Políticas de Administración '!$C$16:$C$64,0),1),'8- Políticas de Administración '!$B$16:$F$64,5,FALSE),"")</f>
        <v/>
      </c>
      <c r="M105" s="392"/>
      <c r="N105" s="401"/>
      <c r="O105" s="404"/>
    </row>
    <row r="106" spans="1:256" ht="15" customHeight="1">
      <c r="A106" s="386"/>
      <c r="B106" s="389"/>
      <c r="C106" s="389"/>
      <c r="D106" s="200"/>
      <c r="E106" s="392"/>
      <c r="F106" s="392"/>
      <c r="G106" s="395"/>
      <c r="H106" s="398"/>
      <c r="I106" s="160"/>
      <c r="J106" s="193"/>
      <c r="K106" s="160" t="str">
        <f>IFERROR(CONCATENATE(INDEX('8- Políticas de Administración '!$B$16:$F$53,MATCH('5- Identificación de Riesgos'!J106,'8- Políticas de Administración '!$C$16:$C$54,0),1)," - ",L106),"")</f>
        <v/>
      </c>
      <c r="L106" s="188" t="str">
        <f>IFERROR(VLOOKUP(INDEX('8- Políticas de Administración '!$B$16:$F$63,MATCH('5- Identificación de Riesgos'!J106,'8- Políticas de Administración '!$C$16:$C$64,0),1),'8- Políticas de Administración '!$B$16:$F$64,5,FALSE),"")</f>
        <v/>
      </c>
      <c r="M106" s="392"/>
      <c r="N106" s="401"/>
      <c r="O106" s="404"/>
    </row>
    <row r="107" spans="1:256" ht="15" customHeight="1">
      <c r="A107" s="386"/>
      <c r="B107" s="389"/>
      <c r="C107" s="389"/>
      <c r="D107" s="200"/>
      <c r="E107" s="392"/>
      <c r="F107" s="392"/>
      <c r="G107" s="395"/>
      <c r="H107" s="398"/>
      <c r="I107" s="160"/>
      <c r="J107" s="193"/>
      <c r="K107" s="160" t="str">
        <f>IFERROR(CONCATENATE(INDEX('8- Políticas de Administración '!$B$16:$F$53,MATCH('5- Identificación de Riesgos'!J107,'8- Políticas de Administración '!$C$16:$C$54,0),1)," - ",L107),"")</f>
        <v/>
      </c>
      <c r="L107" s="188" t="str">
        <f>IFERROR(VLOOKUP(INDEX('8- Políticas de Administración '!$B$16:$F$63,MATCH('5- Identificación de Riesgos'!J107,'8- Políticas de Administración '!$C$16:$C$64,0),1),'8- Políticas de Administración '!$B$16:$F$64,5,FALSE),"")</f>
        <v/>
      </c>
      <c r="M107" s="392"/>
      <c r="N107" s="401"/>
      <c r="O107" s="404"/>
    </row>
    <row r="108" spans="1:256" ht="15" customHeight="1">
      <c r="A108" s="386"/>
      <c r="B108" s="389"/>
      <c r="C108" s="389"/>
      <c r="D108" s="200"/>
      <c r="E108" s="392"/>
      <c r="F108" s="392"/>
      <c r="G108" s="395"/>
      <c r="H108" s="398"/>
      <c r="I108" s="160"/>
      <c r="J108" s="193"/>
      <c r="K108" s="160" t="str">
        <f>IFERROR(CONCATENATE(INDEX('8- Políticas de Administración '!$B$16:$F$53,MATCH('5- Identificación de Riesgos'!J108,'8- Políticas de Administración '!$C$16:$C$54,0),1)," - ",L108),"")</f>
        <v/>
      </c>
      <c r="L108" s="188" t="str">
        <f>IFERROR(VLOOKUP(INDEX('8- Políticas de Administración '!$B$16:$F$63,MATCH('5- Identificación de Riesgos'!J108,'8- Políticas de Administración '!$C$16:$C$64,0),1),'8- Políticas de Administración '!$B$16:$F$64,5,FALSE),"")</f>
        <v/>
      </c>
      <c r="M108" s="392"/>
      <c r="N108" s="401"/>
      <c r="O108" s="404"/>
      <c r="Q108" s="197"/>
      <c r="R108" s="197"/>
      <c r="S108" s="197"/>
      <c r="T108" s="197"/>
      <c r="U108" s="197"/>
      <c r="V108" s="197"/>
    </row>
    <row r="109" spans="1:256" ht="15.75" customHeight="1" thickBot="1">
      <c r="A109" s="387"/>
      <c r="B109" s="390"/>
      <c r="C109" s="390"/>
      <c r="D109" s="201"/>
      <c r="E109" s="393"/>
      <c r="F109" s="393"/>
      <c r="G109" s="396"/>
      <c r="H109" s="399"/>
      <c r="I109" s="161"/>
      <c r="J109" s="194"/>
      <c r="K109" s="161" t="str">
        <f>IFERROR(CONCATENATE(INDEX('8- Políticas de Administración '!$B$16:$F$53,MATCH('5- Identificación de Riesgos'!J109,'8- Políticas de Administración '!$C$16:$C$54,0),1)," - ",L109),"")</f>
        <v/>
      </c>
      <c r="L109" s="190" t="str">
        <f>IFERROR(VLOOKUP(INDEX('8- Políticas de Administración '!$B$16:$F$63,MATCH('5- Identificación de Riesgos'!J109,'8- Políticas de Administración '!$C$16:$C$64,0),1),'8- Políticas de Administración '!$B$16:$F$64,5,FALSE),"")</f>
        <v/>
      </c>
      <c r="M109" s="393"/>
      <c r="N109" s="402"/>
      <c r="O109" s="405"/>
      <c r="Q109" s="197"/>
      <c r="R109" s="197"/>
      <c r="S109" s="197"/>
      <c r="T109" s="197"/>
      <c r="U109" s="197"/>
      <c r="V109" s="197"/>
    </row>
    <row r="110" spans="1:256" ht="38.25" customHeight="1">
      <c r="A110" s="385">
        <v>11</v>
      </c>
      <c r="B110" s="388" t="s">
        <v>344</v>
      </c>
      <c r="C110" s="388" t="s">
        <v>345</v>
      </c>
      <c r="D110" s="198" t="s">
        <v>337</v>
      </c>
      <c r="E110" s="391">
        <v>260</v>
      </c>
      <c r="F110" s="391">
        <v>1</v>
      </c>
      <c r="G110" s="394">
        <f t="shared" ref="G110" si="9">F110/E110</f>
        <v>3.8461538461538464E-3</v>
      </c>
      <c r="H110" s="397"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159" t="s">
        <v>273</v>
      </c>
      <c r="J110" s="175" t="s">
        <v>286</v>
      </c>
      <c r="K110" s="159" t="str">
        <f>IFERROR(CONCATENATE(INDEX('8- Políticas de Administración '!$B$16:$F$53,MATCH('5- Identificación de Riesgos'!J110,'8- Políticas de Administración '!$C$16:$C$54,0),1)," - ",L110),"")</f>
        <v>Mayor - 4</v>
      </c>
      <c r="L110" s="189">
        <f>IFERROR(VLOOKUP(INDEX('8- Políticas de Administración '!$B$16:$F$63,MATCH('5- Identificación de Riesgos'!J110,'8- Políticas de Administración '!$C$16:$C$64,0),1),'8- Políticas de Administración '!$B$16:$F$64,5,FALSE),"")</f>
        <v>4</v>
      </c>
      <c r="M110" s="391" t="str">
        <f>IFERROR(CONCATENATE(INDEX('8- Políticas de Administración '!$B$16:$F$53,MATCH(ROUND(AVERAGE(L110:L119),0),'8- Políticas de Administración '!$F$16:$F$53,0),1)," - ",ROUND(AVERAGE(L110:L119),0)),"")</f>
        <v>Menor - 2</v>
      </c>
      <c r="N110" s="400" t="str">
        <f>IFERROR(CONCATENATE(VLOOKUP((LEFT(H110,LEN(H110)-4)&amp;LEFT(M110,LEN(M110)-4)),'9- Matriz de Calor '!$D$18:$E$42,2,0)," - ",RIGHT(H110,1)*RIGHT(M110,1)),"")</f>
        <v>Bajo - 2</v>
      </c>
    </row>
    <row r="111" spans="1:256" ht="30">
      <c r="A111" s="386"/>
      <c r="B111" s="389"/>
      <c r="C111" s="389"/>
      <c r="D111" s="199" t="s">
        <v>338</v>
      </c>
      <c r="E111" s="392"/>
      <c r="F111" s="392"/>
      <c r="G111" s="395"/>
      <c r="H111" s="398"/>
      <c r="I111" s="160" t="s">
        <v>276</v>
      </c>
      <c r="J111" s="193" t="s">
        <v>331</v>
      </c>
      <c r="K111" s="160" t="str">
        <f>IFERROR(CONCATENATE(INDEX('8- Políticas de Administración '!$B$16:$F$53,MATCH('5- Identificación de Riesgos'!J111,'8- Políticas de Administración '!$C$16:$C$54,0),1)," - ",L111),"")</f>
        <v>Menor - 2</v>
      </c>
      <c r="L111" s="188">
        <f>IFERROR(VLOOKUP(INDEX('8- Políticas de Administración '!$B$16:$F$63,MATCH('5- Identificación de Riesgos'!J111,'8- Políticas de Administración '!$C$16:$C$64,0),1),'8- Políticas de Administración '!$B$16:$F$64,5,FALSE),"")</f>
        <v>2</v>
      </c>
      <c r="M111" s="392"/>
      <c r="N111" s="401"/>
    </row>
    <row r="112" spans="1:256" ht="30">
      <c r="A112" s="386"/>
      <c r="B112" s="389"/>
      <c r="C112" s="389"/>
      <c r="D112" s="200" t="s">
        <v>346</v>
      </c>
      <c r="E112" s="392"/>
      <c r="F112" s="392"/>
      <c r="G112" s="395"/>
      <c r="H112" s="398"/>
      <c r="I112" s="160" t="s">
        <v>288</v>
      </c>
      <c r="J112" s="193" t="s">
        <v>289</v>
      </c>
      <c r="K112" s="160" t="str">
        <f>IFERROR(CONCATENATE(INDEX('8- Políticas de Administración '!$B$16:$F$53,MATCH('5- Identificación de Riesgos'!J112,'8- Políticas de Administración '!$C$16:$C$54,0),1)," - ",L112),"")</f>
        <v>Leve - 1</v>
      </c>
      <c r="L112" s="188">
        <f>IFERROR(VLOOKUP(INDEX('8- Políticas de Administración '!$B$16:$F$63,MATCH('5- Identificación de Riesgos'!J112,'8- Políticas de Administración '!$C$16:$C$64,0),1),'8- Políticas de Administración '!$B$16:$F$64,5,FALSE),"")</f>
        <v>1</v>
      </c>
      <c r="M112" s="392"/>
      <c r="N112" s="401"/>
    </row>
    <row r="113" spans="1:14">
      <c r="A113" s="386"/>
      <c r="B113" s="389"/>
      <c r="C113" s="389"/>
      <c r="D113" s="200"/>
      <c r="E113" s="392"/>
      <c r="F113" s="392"/>
      <c r="G113" s="395"/>
      <c r="H113" s="398"/>
      <c r="I113" s="160"/>
      <c r="J113" s="193"/>
      <c r="K113" s="160" t="str">
        <f>IFERROR(CONCATENATE(INDEX('8- Políticas de Administración '!$B$16:$F$53,MATCH('5- Identificación de Riesgos'!J113,'8- Políticas de Administración '!$C$16:$C$54,0),1)," - ",L113),"")</f>
        <v/>
      </c>
      <c r="L113" s="188" t="str">
        <f>IFERROR(VLOOKUP(INDEX('8- Políticas de Administración '!$B$16:$F$63,MATCH('5- Identificación de Riesgos'!J113,'8- Políticas de Administración '!$C$16:$C$64,0),1),'8- Políticas de Administración '!$B$16:$F$64,5,FALSE),"")</f>
        <v/>
      </c>
      <c r="M113" s="392"/>
      <c r="N113" s="401"/>
    </row>
    <row r="114" spans="1:14" ht="15" customHeight="1">
      <c r="A114" s="386"/>
      <c r="B114" s="389"/>
      <c r="C114" s="389"/>
      <c r="D114" s="200"/>
      <c r="E114" s="392"/>
      <c r="F114" s="392"/>
      <c r="G114" s="395"/>
      <c r="H114" s="398"/>
      <c r="I114" s="160"/>
      <c r="J114" s="193"/>
      <c r="K114" s="160" t="str">
        <f>IFERROR(CONCATENATE(INDEX('8- Políticas de Administración '!$B$16:$F$53,MATCH('5- Identificación de Riesgos'!J114,'8- Políticas de Administración '!$C$16:$C$54,0),1)," - ",L114),"")</f>
        <v/>
      </c>
      <c r="L114" s="188" t="str">
        <f>IFERROR(VLOOKUP(INDEX('8- Políticas de Administración '!$B$16:$F$63,MATCH('5- Identificación de Riesgos'!J114,'8- Políticas de Administración '!$C$16:$C$64,0),1),'8- Políticas de Administración '!$B$16:$F$64,5,FALSE),"")</f>
        <v/>
      </c>
      <c r="M114" s="392"/>
      <c r="N114" s="401"/>
    </row>
    <row r="115" spans="1:14" ht="15" customHeight="1">
      <c r="A115" s="386"/>
      <c r="B115" s="389"/>
      <c r="C115" s="389"/>
      <c r="D115" s="200"/>
      <c r="E115" s="392"/>
      <c r="F115" s="392"/>
      <c r="G115" s="395"/>
      <c r="H115" s="398"/>
      <c r="I115" s="160"/>
      <c r="J115" s="193"/>
      <c r="K115" s="160" t="str">
        <f>IFERROR(CONCATENATE(INDEX('8- Políticas de Administración '!$B$16:$F$53,MATCH('5- Identificación de Riesgos'!J115,'8- Políticas de Administración '!$C$16:$C$54,0),1)," - ",L115),"")</f>
        <v/>
      </c>
      <c r="L115" s="188" t="str">
        <f>IFERROR(VLOOKUP(INDEX('8- Políticas de Administración '!$B$16:$F$63,MATCH('5- Identificación de Riesgos'!J115,'8- Políticas de Administración '!$C$16:$C$64,0),1),'8- Políticas de Administración '!$B$16:$F$64,5,FALSE),"")</f>
        <v/>
      </c>
      <c r="M115" s="392"/>
      <c r="N115" s="401"/>
    </row>
    <row r="116" spans="1:14" ht="15" customHeight="1">
      <c r="A116" s="386"/>
      <c r="B116" s="389"/>
      <c r="C116" s="389"/>
      <c r="D116" s="200"/>
      <c r="E116" s="392"/>
      <c r="F116" s="392"/>
      <c r="G116" s="395"/>
      <c r="H116" s="398"/>
      <c r="I116" s="160"/>
      <c r="J116" s="193"/>
      <c r="K116" s="160" t="str">
        <f>IFERROR(CONCATENATE(INDEX('8- Políticas de Administración '!$B$16:$F$53,MATCH('5- Identificación de Riesgos'!J116,'8- Políticas de Administración '!$C$16:$C$54,0),1)," - ",L116),"")</f>
        <v/>
      </c>
      <c r="L116" s="188" t="str">
        <f>IFERROR(VLOOKUP(INDEX('8- Políticas de Administración '!$B$16:$F$63,MATCH('5- Identificación de Riesgos'!J116,'8- Políticas de Administración '!$C$16:$C$64,0),1),'8- Políticas de Administración '!$B$16:$F$64,5,FALSE),"")</f>
        <v/>
      </c>
      <c r="M116" s="392"/>
      <c r="N116" s="401"/>
    </row>
    <row r="117" spans="1:14" ht="15" customHeight="1">
      <c r="A117" s="386"/>
      <c r="B117" s="389"/>
      <c r="C117" s="389"/>
      <c r="D117" s="200"/>
      <c r="E117" s="392"/>
      <c r="F117" s="392"/>
      <c r="G117" s="395"/>
      <c r="H117" s="398"/>
      <c r="I117" s="160"/>
      <c r="J117" s="193"/>
      <c r="K117" s="160" t="str">
        <f>IFERROR(CONCATENATE(INDEX('8- Políticas de Administración '!$B$16:$F$53,MATCH('5- Identificación de Riesgos'!J117,'8- Políticas de Administración '!$C$16:$C$54,0),1)," - ",L117),"")</f>
        <v/>
      </c>
      <c r="L117" s="188" t="str">
        <f>IFERROR(VLOOKUP(INDEX('8- Políticas de Administración '!$B$16:$F$63,MATCH('5- Identificación de Riesgos'!J117,'8- Políticas de Administración '!$C$16:$C$64,0),1),'8- Políticas de Administración '!$B$16:$F$64,5,FALSE),"")</f>
        <v/>
      </c>
      <c r="M117" s="392"/>
      <c r="N117" s="401"/>
    </row>
    <row r="118" spans="1:14" ht="15" customHeight="1">
      <c r="A118" s="386"/>
      <c r="B118" s="389"/>
      <c r="C118" s="389"/>
      <c r="D118" s="200"/>
      <c r="E118" s="392"/>
      <c r="F118" s="392"/>
      <c r="G118" s="395"/>
      <c r="H118" s="398"/>
      <c r="I118" s="160"/>
      <c r="J118" s="193"/>
      <c r="K118" s="160" t="str">
        <f>IFERROR(CONCATENATE(INDEX('8- Políticas de Administración '!$B$16:$F$53,MATCH('5- Identificación de Riesgos'!J118,'8- Políticas de Administración '!$C$16:$C$54,0),1)," - ",L118),"")</f>
        <v/>
      </c>
      <c r="L118" s="188" t="str">
        <f>IFERROR(VLOOKUP(INDEX('8- Políticas de Administración '!$B$16:$F$63,MATCH('5- Identificación de Riesgos'!J118,'8- Políticas de Administración '!$C$16:$C$64,0),1),'8- Políticas de Administración '!$B$16:$F$64,5,FALSE),"")</f>
        <v/>
      </c>
      <c r="M118" s="392"/>
      <c r="N118" s="401"/>
    </row>
    <row r="119" spans="1:14" ht="15.75" customHeight="1" thickBot="1">
      <c r="A119" s="387"/>
      <c r="B119" s="390"/>
      <c r="C119" s="390"/>
      <c r="D119" s="201"/>
      <c r="E119" s="393"/>
      <c r="F119" s="393"/>
      <c r="G119" s="396"/>
      <c r="H119" s="399"/>
      <c r="I119" s="161"/>
      <c r="J119" s="194"/>
      <c r="K119" s="161" t="str">
        <f>IFERROR(CONCATENATE(INDEX('8- Políticas de Administración '!$B$16:$F$53,MATCH('5- Identificación de Riesgos'!J119,'8- Políticas de Administración '!$C$16:$C$54,0),1)," - ",L119),"")</f>
        <v/>
      </c>
      <c r="L119" s="190" t="str">
        <f>IFERROR(VLOOKUP(INDEX('8- Políticas de Administración '!$B$16:$F$63,MATCH('5- Identificación de Riesgos'!J119,'8- Políticas de Administración '!$C$16:$C$64,0),1),'8- Políticas de Administración '!$B$16:$F$64,5,FALSE),"")</f>
        <v/>
      </c>
      <c r="M119" s="393"/>
      <c r="N119" s="402"/>
    </row>
    <row r="120" spans="1:14" ht="33" customHeight="1">
      <c r="A120" s="385">
        <v>12</v>
      </c>
      <c r="B120" s="388" t="s">
        <v>347</v>
      </c>
      <c r="C120" s="388" t="s">
        <v>348</v>
      </c>
      <c r="D120" s="198" t="s">
        <v>337</v>
      </c>
      <c r="E120" s="391">
        <v>260</v>
      </c>
      <c r="F120" s="391">
        <v>1</v>
      </c>
      <c r="G120" s="394">
        <f t="shared" ref="G120" si="10">F120/E120</f>
        <v>3.8461538461538464E-3</v>
      </c>
      <c r="H120" s="397" t="str">
        <f>CONCATENATE(IF(G120&lt;='8- Políticas de Administración '!$D$6,'8- Políticas de Administración '!$B$6,IF(G120&lt;='8- Políticas de Administración '!$D$7,'8- Políticas de Administración '!$B$7,IF(G120&lt;='8- Políticas de Administración '!$D$8,'8- Políticas de Administración '!$B$8,IF(G120&lt;='8- Políticas de Administración '!$D$9,'8- Políticas de Administración '!$B$9,IF(G120&lt;='8- Políticas de Administración '!$D$10,'8- Políticas de Administración '!$B$10,"Probabilidad no valida")))))," - ",VLOOKUP(IF(G120&lt;='8- Políticas de Administración '!$D$6,'8- Políticas de Administración '!$B$6,IF(G120&lt;='8- Políticas de Administración '!$D$7,'8- Políticas de Administración '!$B$7,IF(G120&lt;='8- Políticas de Administración '!$D$8,'8- Políticas de Administración '!$B$8,IF(G120&lt;='8- Políticas de Administración '!$D$9,'8- Políticas de Administración '!$B$9,IF(G120&lt;='8- Políticas de Administración '!$D$10,'8- Políticas de Administración '!$B$10,"Probabilidad no valida"))))),'8- Políticas de Administración '!$B$6:$F$10,5,FALSE))</f>
        <v>Muy Baja - 1</v>
      </c>
      <c r="I120" s="159" t="s">
        <v>273</v>
      </c>
      <c r="J120" s="175" t="s">
        <v>286</v>
      </c>
      <c r="K120" s="159" t="str">
        <f>IFERROR(CONCATENATE(INDEX('8- Políticas de Administración '!$B$16:$F$53,MATCH('5- Identificación de Riesgos'!J120,'8- Políticas de Administración '!$C$16:$C$54,0),1)," - ",L120),"")</f>
        <v>Mayor - 4</v>
      </c>
      <c r="L120" s="189">
        <f>IFERROR(VLOOKUP(INDEX('8- Políticas de Administración '!$B$16:$F$63,MATCH('5- Identificación de Riesgos'!J120,'8- Políticas de Administración '!$C$16:$C$64,0),1),'8- Políticas de Administración '!$B$16:$F$64,5,FALSE),"")</f>
        <v>4</v>
      </c>
      <c r="M120" s="391" t="str">
        <f>IFERROR(CONCATENATE(INDEX('8- Políticas de Administración '!$B$16:$F$53,MATCH(ROUND(AVERAGE(L120:L129),0),'8- Políticas de Administración '!$F$16:$F$53,0),1)," - ",ROUND(AVERAGE(L120:L129),0)),"")</f>
        <v>Menor - 2</v>
      </c>
      <c r="N120" s="400" t="str">
        <f>IFERROR(CONCATENATE(VLOOKUP((LEFT(H120,LEN(H120)-4)&amp;LEFT(M120,LEN(M120)-4)),'9- Matriz de Calor '!$D$18:$E$42,2,0)," - ",RIGHT(H120,1)*RIGHT(M120,1)),"")</f>
        <v>Bajo - 2</v>
      </c>
    </row>
    <row r="121" spans="1:14" ht="30">
      <c r="A121" s="386"/>
      <c r="B121" s="389"/>
      <c r="C121" s="389"/>
      <c r="D121" s="199" t="s">
        <v>338</v>
      </c>
      <c r="E121" s="392"/>
      <c r="F121" s="392"/>
      <c r="G121" s="395"/>
      <c r="H121" s="398"/>
      <c r="I121" s="160" t="s">
        <v>276</v>
      </c>
      <c r="J121" s="193" t="s">
        <v>331</v>
      </c>
      <c r="K121" s="160" t="str">
        <f>IFERROR(CONCATENATE(INDEX('8- Políticas de Administración '!$B$16:$F$53,MATCH('5- Identificación de Riesgos'!J121,'8- Políticas de Administración '!$C$16:$C$54,0),1)," - ",L121),"")</f>
        <v>Menor - 2</v>
      </c>
      <c r="L121" s="188">
        <f>IFERROR(VLOOKUP(INDEX('8- Políticas de Administración '!$B$16:$F$63,MATCH('5- Identificación de Riesgos'!J121,'8- Políticas de Administración '!$C$16:$C$64,0),1),'8- Políticas de Administración '!$B$16:$F$64,5,FALSE),"")</f>
        <v>2</v>
      </c>
      <c r="M121" s="392"/>
      <c r="N121" s="401"/>
    </row>
    <row r="122" spans="1:14" ht="45">
      <c r="A122" s="386"/>
      <c r="B122" s="389"/>
      <c r="C122" s="389"/>
      <c r="D122" s="200" t="s">
        <v>349</v>
      </c>
      <c r="E122" s="392"/>
      <c r="F122" s="392"/>
      <c r="G122" s="395"/>
      <c r="H122" s="398"/>
      <c r="I122" s="160" t="s">
        <v>288</v>
      </c>
      <c r="J122" s="193" t="s">
        <v>289</v>
      </c>
      <c r="K122" s="160" t="str">
        <f>IFERROR(CONCATENATE(INDEX('8- Políticas de Administración '!$B$16:$F$53,MATCH('5- Identificación de Riesgos'!J122,'8- Políticas de Administración '!$C$16:$C$54,0),1)," - ",L122),"")</f>
        <v>Leve - 1</v>
      </c>
      <c r="L122" s="188">
        <f>IFERROR(VLOOKUP(INDEX('8- Políticas de Administración '!$B$16:$F$63,MATCH('5- Identificación de Riesgos'!J122,'8- Políticas de Administración '!$C$16:$C$64,0),1),'8- Políticas de Administración '!$B$16:$F$64,5,FALSE),"")</f>
        <v>1</v>
      </c>
      <c r="M122" s="392"/>
      <c r="N122" s="401"/>
    </row>
    <row r="123" spans="1:14">
      <c r="A123" s="386"/>
      <c r="B123" s="389"/>
      <c r="C123" s="389"/>
      <c r="D123" s="200"/>
      <c r="E123" s="392"/>
      <c r="F123" s="392"/>
      <c r="G123" s="395"/>
      <c r="H123" s="398"/>
      <c r="I123" s="160"/>
      <c r="J123" s="193"/>
      <c r="K123" s="160" t="str">
        <f>IFERROR(CONCATENATE(INDEX('8- Políticas de Administración '!$B$16:$F$53,MATCH('5- Identificación de Riesgos'!J123,'8- Políticas de Administración '!$C$16:$C$54,0),1)," - ",L123),"")</f>
        <v/>
      </c>
      <c r="L123" s="188" t="str">
        <f>IFERROR(VLOOKUP(INDEX('8- Políticas de Administración '!$B$16:$F$63,MATCH('5- Identificación de Riesgos'!J123,'8- Políticas de Administración '!$C$16:$C$64,0),1),'8- Políticas de Administración '!$B$16:$F$64,5,FALSE),"")</f>
        <v/>
      </c>
      <c r="M123" s="392"/>
      <c r="N123" s="401"/>
    </row>
    <row r="124" spans="1:14" ht="15" customHeight="1">
      <c r="A124" s="386"/>
      <c r="B124" s="389"/>
      <c r="C124" s="389"/>
      <c r="D124" s="200"/>
      <c r="E124" s="392"/>
      <c r="F124" s="392"/>
      <c r="G124" s="395"/>
      <c r="H124" s="398"/>
      <c r="I124" s="160"/>
      <c r="J124" s="193"/>
      <c r="K124" s="160" t="str">
        <f>IFERROR(CONCATENATE(INDEX('8- Políticas de Administración '!$B$16:$F$53,MATCH('5- Identificación de Riesgos'!J124,'8- Políticas de Administración '!$C$16:$C$54,0),1)," - ",L124),"")</f>
        <v/>
      </c>
      <c r="L124" s="188" t="str">
        <f>IFERROR(VLOOKUP(INDEX('8- Políticas de Administración '!$B$16:$F$63,MATCH('5- Identificación de Riesgos'!J124,'8- Políticas de Administración '!$C$16:$C$64,0),1),'8- Políticas de Administración '!$B$16:$F$64,5,FALSE),"")</f>
        <v/>
      </c>
      <c r="M124" s="392"/>
      <c r="N124" s="401"/>
    </row>
    <row r="125" spans="1:14" ht="15" customHeight="1">
      <c r="A125" s="386"/>
      <c r="B125" s="389"/>
      <c r="C125" s="389"/>
      <c r="D125" s="200"/>
      <c r="E125" s="392"/>
      <c r="F125" s="392"/>
      <c r="G125" s="395"/>
      <c r="H125" s="398"/>
      <c r="I125" s="160"/>
      <c r="J125" s="193"/>
      <c r="K125" s="160" t="str">
        <f>IFERROR(CONCATENATE(INDEX('8- Políticas de Administración '!$B$16:$F$53,MATCH('5- Identificación de Riesgos'!J125,'8- Políticas de Administración '!$C$16:$C$54,0),1)," - ",L125),"")</f>
        <v/>
      </c>
      <c r="L125" s="188" t="str">
        <f>IFERROR(VLOOKUP(INDEX('8- Políticas de Administración '!$B$16:$F$63,MATCH('5- Identificación de Riesgos'!J125,'8- Políticas de Administración '!$C$16:$C$64,0),1),'8- Políticas de Administración '!$B$16:$F$64,5,FALSE),"")</f>
        <v/>
      </c>
      <c r="M125" s="392"/>
      <c r="N125" s="401"/>
    </row>
    <row r="126" spans="1:14" ht="15" customHeight="1">
      <c r="A126" s="386"/>
      <c r="B126" s="389"/>
      <c r="C126" s="389"/>
      <c r="D126" s="200"/>
      <c r="E126" s="392"/>
      <c r="F126" s="392"/>
      <c r="G126" s="395"/>
      <c r="H126" s="398"/>
      <c r="I126" s="160"/>
      <c r="J126" s="193"/>
      <c r="K126" s="160" t="str">
        <f>IFERROR(CONCATENATE(INDEX('8- Políticas de Administración '!$B$16:$F$53,MATCH('5- Identificación de Riesgos'!J126,'8- Políticas de Administración '!$C$16:$C$54,0),1)," - ",L126),"")</f>
        <v/>
      </c>
      <c r="L126" s="188" t="str">
        <f>IFERROR(VLOOKUP(INDEX('8- Políticas de Administración '!$B$16:$F$63,MATCH('5- Identificación de Riesgos'!J126,'8- Políticas de Administración '!$C$16:$C$64,0),1),'8- Políticas de Administración '!$B$16:$F$64,5,FALSE),"")</f>
        <v/>
      </c>
      <c r="M126" s="392"/>
      <c r="N126" s="401"/>
    </row>
    <row r="127" spans="1:14" ht="15" customHeight="1">
      <c r="A127" s="386"/>
      <c r="B127" s="389"/>
      <c r="C127" s="389"/>
      <c r="D127" s="200"/>
      <c r="E127" s="392"/>
      <c r="F127" s="392"/>
      <c r="G127" s="395"/>
      <c r="H127" s="398"/>
      <c r="I127" s="160"/>
      <c r="J127" s="193"/>
      <c r="K127" s="160" t="str">
        <f>IFERROR(CONCATENATE(INDEX('8- Políticas de Administración '!$B$16:$F$53,MATCH('5- Identificación de Riesgos'!J127,'8- Políticas de Administración '!$C$16:$C$54,0),1)," - ",L127),"")</f>
        <v/>
      </c>
      <c r="L127" s="188" t="str">
        <f>IFERROR(VLOOKUP(INDEX('8- Políticas de Administración '!$B$16:$F$63,MATCH('5- Identificación de Riesgos'!J127,'8- Políticas de Administración '!$C$16:$C$64,0),1),'8- Políticas de Administración '!$B$16:$F$64,5,FALSE),"")</f>
        <v/>
      </c>
      <c r="M127" s="392"/>
      <c r="N127" s="401"/>
    </row>
    <row r="128" spans="1:14" ht="15" customHeight="1">
      <c r="A128" s="386"/>
      <c r="B128" s="389"/>
      <c r="C128" s="389"/>
      <c r="D128" s="200"/>
      <c r="E128" s="392"/>
      <c r="F128" s="392"/>
      <c r="G128" s="395"/>
      <c r="H128" s="398"/>
      <c r="I128" s="160"/>
      <c r="J128" s="193"/>
      <c r="K128" s="160" t="str">
        <f>IFERROR(CONCATENATE(INDEX('8- Políticas de Administración '!$B$16:$F$53,MATCH('5- Identificación de Riesgos'!J128,'8- Políticas de Administración '!$C$16:$C$54,0),1)," - ",L128),"")</f>
        <v/>
      </c>
      <c r="L128" s="188" t="str">
        <f>IFERROR(VLOOKUP(INDEX('8- Políticas de Administración '!$B$16:$F$63,MATCH('5- Identificación de Riesgos'!J128,'8- Políticas de Administración '!$C$16:$C$64,0),1),'8- Políticas de Administración '!$B$16:$F$64,5,FALSE),"")</f>
        <v/>
      </c>
      <c r="M128" s="392"/>
      <c r="N128" s="401"/>
    </row>
    <row r="129" spans="1:14" ht="15.75" customHeight="1" thickBot="1">
      <c r="A129" s="387"/>
      <c r="B129" s="390"/>
      <c r="C129" s="390"/>
      <c r="D129" s="201"/>
      <c r="E129" s="393"/>
      <c r="F129" s="393"/>
      <c r="G129" s="396"/>
      <c r="H129" s="399"/>
      <c r="I129" s="161"/>
      <c r="J129" s="194"/>
      <c r="K129" s="161" t="str">
        <f>IFERROR(CONCATENATE(INDEX('8- Políticas de Administración '!$B$16:$F$53,MATCH('5- Identificación de Riesgos'!J129,'8- Políticas de Administración '!$C$16:$C$54,0),1)," - ",L129),"")</f>
        <v/>
      </c>
      <c r="L129" s="190" t="str">
        <f>IFERROR(VLOOKUP(INDEX('8- Políticas de Administración '!$B$16:$F$63,MATCH('5- Identificación de Riesgos'!J129,'8- Políticas de Administración '!$C$16:$C$64,0),1),'8- Políticas de Administración '!$B$16:$F$64,5,FALSE),"")</f>
        <v/>
      </c>
      <c r="M129" s="393"/>
      <c r="N129" s="402"/>
    </row>
  </sheetData>
  <mergeCells count="144">
    <mergeCell ref="Q80:V89"/>
    <mergeCell ref="B30:B39"/>
    <mergeCell ref="O80:O89"/>
    <mergeCell ref="N80:N89"/>
    <mergeCell ref="G50:G59"/>
    <mergeCell ref="H50:H59"/>
    <mergeCell ref="M50:M59"/>
    <mergeCell ref="N50:N59"/>
    <mergeCell ref="O50:O59"/>
    <mergeCell ref="G30:G39"/>
    <mergeCell ref="H30:H39"/>
    <mergeCell ref="O40:O49"/>
    <mergeCell ref="O30:O39"/>
    <mergeCell ref="M40:M49"/>
    <mergeCell ref="N40:N49"/>
    <mergeCell ref="N30:N39"/>
    <mergeCell ref="N70:N79"/>
    <mergeCell ref="G70:G79"/>
    <mergeCell ref="M70:M79"/>
    <mergeCell ref="B80:B89"/>
    <mergeCell ref="M30:M39"/>
    <mergeCell ref="Q70:V79"/>
    <mergeCell ref="O60:O69"/>
    <mergeCell ref="B70:B79"/>
    <mergeCell ref="O8:O9"/>
    <mergeCell ref="N8:N9"/>
    <mergeCell ref="N7:O7"/>
    <mergeCell ref="K8:K9"/>
    <mergeCell ref="M8:M9"/>
    <mergeCell ref="I7:M7"/>
    <mergeCell ref="F8:F9"/>
    <mergeCell ref="O10:O19"/>
    <mergeCell ref="O20:O29"/>
    <mergeCell ref="N10:N19"/>
    <mergeCell ref="M20:M29"/>
    <mergeCell ref="N20:N29"/>
    <mergeCell ref="M10:M19"/>
    <mergeCell ref="O70:O79"/>
    <mergeCell ref="M60:M69"/>
    <mergeCell ref="N60:N69"/>
    <mergeCell ref="A10:A19"/>
    <mergeCell ref="A80:A89"/>
    <mergeCell ref="A20:A29"/>
    <mergeCell ref="A5:C5"/>
    <mergeCell ref="D4:N4"/>
    <mergeCell ref="D5:N5"/>
    <mergeCell ref="A6:C6"/>
    <mergeCell ref="D6:N6"/>
    <mergeCell ref="D7:D9"/>
    <mergeCell ref="H8:H9"/>
    <mergeCell ref="E7:H7"/>
    <mergeCell ref="L8:L9"/>
    <mergeCell ref="I8:I9"/>
    <mergeCell ref="G8:G9"/>
    <mergeCell ref="H10:H19"/>
    <mergeCell ref="H80:H89"/>
    <mergeCell ref="G60:G69"/>
    <mergeCell ref="H70:H79"/>
    <mergeCell ref="H60:H69"/>
    <mergeCell ref="A50:A59"/>
    <mergeCell ref="C50:C59"/>
    <mergeCell ref="A1:C2"/>
    <mergeCell ref="A4:C4"/>
    <mergeCell ref="A8:A9"/>
    <mergeCell ref="B8:B9"/>
    <mergeCell ref="E8:E9"/>
    <mergeCell ref="E50:E59"/>
    <mergeCell ref="F50:F59"/>
    <mergeCell ref="C80:C89"/>
    <mergeCell ref="E80:E89"/>
    <mergeCell ref="E40:E49"/>
    <mergeCell ref="F40:F49"/>
    <mergeCell ref="E30:E39"/>
    <mergeCell ref="E20:E29"/>
    <mergeCell ref="C20:C29"/>
    <mergeCell ref="E10:E19"/>
    <mergeCell ref="C70:C79"/>
    <mergeCell ref="A60:A69"/>
    <mergeCell ref="B60:B69"/>
    <mergeCell ref="C60:C69"/>
    <mergeCell ref="E60:E69"/>
    <mergeCell ref="F60:F69"/>
    <mergeCell ref="F70:F79"/>
    <mergeCell ref="A30:A39"/>
    <mergeCell ref="A40:A49"/>
    <mergeCell ref="C10:C19"/>
    <mergeCell ref="B10:B19"/>
    <mergeCell ref="N90:N99"/>
    <mergeCell ref="G90:G99"/>
    <mergeCell ref="H90:H99"/>
    <mergeCell ref="M90:M99"/>
    <mergeCell ref="M80:M89"/>
    <mergeCell ref="G40:G49"/>
    <mergeCell ref="H40:H49"/>
    <mergeCell ref="G10:G19"/>
    <mergeCell ref="F20:F29"/>
    <mergeCell ref="G20:G29"/>
    <mergeCell ref="H20:H29"/>
    <mergeCell ref="F10:F19"/>
    <mergeCell ref="B20:B29"/>
    <mergeCell ref="F80:F89"/>
    <mergeCell ref="C30:C39"/>
    <mergeCell ref="F30:F39"/>
    <mergeCell ref="B40:B49"/>
    <mergeCell ref="C40:C49"/>
    <mergeCell ref="B50:B59"/>
    <mergeCell ref="A70:A79"/>
    <mergeCell ref="E70:E79"/>
    <mergeCell ref="G110:G119"/>
    <mergeCell ref="H110:H119"/>
    <mergeCell ref="M110:M119"/>
    <mergeCell ref="N110:N119"/>
    <mergeCell ref="A120:A129"/>
    <mergeCell ref="B120:B129"/>
    <mergeCell ref="C120:C129"/>
    <mergeCell ref="E120:E129"/>
    <mergeCell ref="F120:F129"/>
    <mergeCell ref="G120:G129"/>
    <mergeCell ref="H120:H129"/>
    <mergeCell ref="M120:M129"/>
    <mergeCell ref="N120:N129"/>
    <mergeCell ref="A110:A119"/>
    <mergeCell ref="B110:B119"/>
    <mergeCell ref="C110:C119"/>
    <mergeCell ref="E110:E119"/>
    <mergeCell ref="F110:F119"/>
    <mergeCell ref="E90:E99"/>
    <mergeCell ref="F90:F99"/>
    <mergeCell ref="G80:G89"/>
    <mergeCell ref="O90:O99"/>
    <mergeCell ref="Q90:V99"/>
    <mergeCell ref="A100:A109"/>
    <mergeCell ref="B100:B109"/>
    <mergeCell ref="C100:C109"/>
    <mergeCell ref="E100:E109"/>
    <mergeCell ref="F100:F109"/>
    <mergeCell ref="G100:G109"/>
    <mergeCell ref="H100:H109"/>
    <mergeCell ref="M100:M109"/>
    <mergeCell ref="N100:N109"/>
    <mergeCell ref="O100:O109"/>
    <mergeCell ref="A90:A99"/>
    <mergeCell ref="B90:B99"/>
    <mergeCell ref="C90:C99"/>
  </mergeCells>
  <phoneticPr fontId="87" type="noConversion"/>
  <conditionalFormatting sqref="D10:D13">
    <cfRule type="containsText" dxfId="428" priority="842" operator="containsText" text="3- Moderado">
      <formula>NOT(ISERROR(SEARCH("3- Moderado",D10)))</formula>
    </cfRule>
    <cfRule type="containsText" dxfId="427" priority="843" operator="containsText" text="6- Moderado">
      <formula>NOT(ISERROR(SEARCH("6- Moderado",D10)))</formula>
    </cfRule>
    <cfRule type="containsText" dxfId="426" priority="844" operator="containsText" text="4- Moderado">
      <formula>NOT(ISERROR(SEARCH("4- Moderado",D10)))</formula>
    </cfRule>
    <cfRule type="containsText" dxfId="425" priority="845" operator="containsText" text="3- Bajo">
      <formula>NOT(ISERROR(SEARCH("3- Bajo",D10)))</formula>
    </cfRule>
    <cfRule type="containsText" dxfId="424" priority="846" operator="containsText" text="4- Bajo">
      <formula>NOT(ISERROR(SEARCH("4- Bajo",D10)))</formula>
    </cfRule>
    <cfRule type="containsText" dxfId="423" priority="847" operator="containsText" text="1- Bajo">
      <formula>NOT(ISERROR(SEARCH("1- Bajo",D10)))</formula>
    </cfRule>
  </conditionalFormatting>
  <conditionalFormatting sqref="D20:D24">
    <cfRule type="containsText" dxfId="422" priority="825" operator="containsText" text="6- Moderado">
      <formula>NOT(ISERROR(SEARCH("6- Moderado",D20)))</formula>
    </cfRule>
    <cfRule type="containsText" dxfId="421" priority="826" operator="containsText" text="4- Moderado">
      <formula>NOT(ISERROR(SEARCH("4- Moderado",D20)))</formula>
    </cfRule>
    <cfRule type="containsText" dxfId="420" priority="827" operator="containsText" text="3- Bajo">
      <formula>NOT(ISERROR(SEARCH("3- Bajo",D20)))</formula>
    </cfRule>
    <cfRule type="containsText" dxfId="419" priority="828" operator="containsText" text="4- Bajo">
      <formula>NOT(ISERROR(SEARCH("4- Bajo",D20)))</formula>
    </cfRule>
    <cfRule type="containsText" dxfId="418" priority="829" operator="containsText" text="1- Bajo">
      <formula>NOT(ISERROR(SEARCH("1- Bajo",D20)))</formula>
    </cfRule>
    <cfRule type="containsText" dxfId="417" priority="824" operator="containsText" text="3- Moderado">
      <formula>NOT(ISERROR(SEARCH("3- Moderado",D20)))</formula>
    </cfRule>
  </conditionalFormatting>
  <conditionalFormatting sqref="D30:D33">
    <cfRule type="containsText" dxfId="416" priority="820" operator="containsText" text="4- Moderado">
      <formula>NOT(ISERROR(SEARCH("4- Moderado",D30)))</formula>
    </cfRule>
    <cfRule type="containsText" dxfId="415" priority="821" operator="containsText" text="3- Bajo">
      <formula>NOT(ISERROR(SEARCH("3- Bajo",D30)))</formula>
    </cfRule>
    <cfRule type="containsText" dxfId="414" priority="822" operator="containsText" text="4- Bajo">
      <formula>NOT(ISERROR(SEARCH("4- Bajo",D30)))</formula>
    </cfRule>
    <cfRule type="containsText" dxfId="413" priority="823" operator="containsText" text="1- Bajo">
      <formula>NOT(ISERROR(SEARCH("1- Bajo",D30)))</formula>
    </cfRule>
    <cfRule type="containsText" dxfId="412" priority="818" operator="containsText" text="3- Moderado">
      <formula>NOT(ISERROR(SEARCH("3- Moderado",D30)))</formula>
    </cfRule>
    <cfRule type="containsText" dxfId="411" priority="819" operator="containsText" text="6- Moderado">
      <formula>NOT(ISERROR(SEARCH("6- Moderado",D30)))</formula>
    </cfRule>
  </conditionalFormatting>
  <conditionalFormatting sqref="D43">
    <cfRule type="containsText" dxfId="410" priority="198" operator="containsText" text="1- Bajo">
      <formula>NOT(ISERROR(SEARCH("1- Bajo",D43)))</formula>
    </cfRule>
    <cfRule type="containsText" dxfId="409" priority="197" operator="containsText" text="4- Bajo">
      <formula>NOT(ISERROR(SEARCH("4- Bajo",D43)))</formula>
    </cfRule>
    <cfRule type="containsText" dxfId="408" priority="196" operator="containsText" text="3- Bajo">
      <formula>NOT(ISERROR(SEARCH("3- Bajo",D43)))</formula>
    </cfRule>
    <cfRule type="containsText" dxfId="407" priority="194" operator="containsText" text="6- Moderado">
      <formula>NOT(ISERROR(SEARCH("6- Moderado",D43)))</formula>
    </cfRule>
    <cfRule type="containsText" dxfId="406" priority="193" operator="containsText" text="3- Moderado">
      <formula>NOT(ISERROR(SEARCH("3- Moderado",D43)))</formula>
    </cfRule>
    <cfRule type="containsText" dxfId="405" priority="195" operator="containsText" text="4- Moderado">
      <formula>NOT(ISERROR(SEARCH("4- Moderado",D43)))</formula>
    </cfRule>
  </conditionalFormatting>
  <conditionalFormatting sqref="D50:D51">
    <cfRule type="containsText" dxfId="404" priority="742" operator="containsText" text="1- Bajo">
      <formula>NOT(ISERROR(SEARCH("1- Bajo",D50)))</formula>
    </cfRule>
    <cfRule type="containsText" dxfId="403" priority="741" operator="containsText" text="4- Bajo">
      <formula>NOT(ISERROR(SEARCH("4- Bajo",D50)))</formula>
    </cfRule>
    <cfRule type="containsText" dxfId="402" priority="738" operator="containsText" text="6- Moderado">
      <formula>NOT(ISERROR(SEARCH("6- Moderado",D50)))</formula>
    </cfRule>
    <cfRule type="containsText" dxfId="401" priority="739" operator="containsText" text="4- Moderado">
      <formula>NOT(ISERROR(SEARCH("4- Moderado",D50)))</formula>
    </cfRule>
    <cfRule type="containsText" dxfId="400" priority="740" operator="containsText" text="3- Bajo">
      <formula>NOT(ISERROR(SEARCH("3- Bajo",D50)))</formula>
    </cfRule>
    <cfRule type="containsText" dxfId="399" priority="737" operator="containsText" text="3- Moderado">
      <formula>NOT(ISERROR(SEARCH("3- Moderado",D50)))</formula>
    </cfRule>
  </conditionalFormatting>
  <conditionalFormatting sqref="D60:D61">
    <cfRule type="containsText" dxfId="398" priority="159" operator="containsText" text="4- Bajo">
      <formula>NOT(ISERROR(SEARCH("4- Bajo",D60)))</formula>
    </cfRule>
    <cfRule type="containsText" dxfId="397" priority="160" operator="containsText" text="1- Bajo">
      <formula>NOT(ISERROR(SEARCH("1- Bajo",D60)))</formula>
    </cfRule>
    <cfRule type="containsText" dxfId="396" priority="155" operator="containsText" text="3- Moderado">
      <formula>NOT(ISERROR(SEARCH("3- Moderado",D60)))</formula>
    </cfRule>
    <cfRule type="containsText" dxfId="395" priority="156" operator="containsText" text="6- Moderado">
      <formula>NOT(ISERROR(SEARCH("6- Moderado",D60)))</formula>
    </cfRule>
    <cfRule type="containsText" dxfId="394" priority="157" operator="containsText" text="4- Moderado">
      <formula>NOT(ISERROR(SEARCH("4- Moderado",D60)))</formula>
    </cfRule>
    <cfRule type="containsText" dxfId="393" priority="158" operator="containsText" text="3- Bajo">
      <formula>NOT(ISERROR(SEARCH("3- Bajo",D60)))</formula>
    </cfRule>
  </conditionalFormatting>
  <conditionalFormatting sqref="H10 H20">
    <cfRule type="cellIs" dxfId="391" priority="1534" operator="between">
      <formula>1</formula>
      <formula>2</formula>
    </cfRule>
    <cfRule type="containsText" dxfId="390" priority="1517" operator="containsText" text="Alta">
      <formula>NOT(ISERROR(SEARCH("Alta",H10)))</formula>
    </cfRule>
    <cfRule type="cellIs" dxfId="389" priority="1535" operator="between">
      <formula>0</formula>
      <formula>2</formula>
    </cfRule>
    <cfRule type="containsText" dxfId="388" priority="1525" operator="containsText" text="Muy Baja">
      <formula>NOT(ISERROR(SEARCH("Muy Baja",H10)))</formula>
    </cfRule>
    <cfRule type="containsText" dxfId="387" priority="1513" operator="containsText" text="Muy Baja">
      <formula>NOT(ISERROR(SEARCH("Muy Baja",H10)))</formula>
    </cfRule>
    <cfRule type="containsText" dxfId="386" priority="1514" operator="containsText" text="Baja">
      <formula>NOT(ISERROR(SEARCH("Baja",H10)))</formula>
    </cfRule>
    <cfRule type="containsText" dxfId="385" priority="1515" operator="containsText" text="Muy Alta">
      <formula>NOT(ISERROR(SEARCH("Muy Alta",H10)))</formula>
    </cfRule>
    <cfRule type="containsText" dxfId="384" priority="1518" operator="containsText" text="Media">
      <formula>NOT(ISERROR(SEARCH("Media",H10)))</formula>
    </cfRule>
    <cfRule type="containsText" dxfId="383" priority="1519" operator="containsText" text="Media">
      <formula>NOT(ISERROR(SEARCH("Media",H10)))</formula>
    </cfRule>
    <cfRule type="containsText" dxfId="382" priority="1520" operator="containsText" text="Media">
      <formula>NOT(ISERROR(SEARCH("Media",H10)))</formula>
    </cfRule>
    <cfRule type="containsText" dxfId="381" priority="1521" operator="containsText" text="Muy Baja">
      <formula>NOT(ISERROR(SEARCH("Muy Baja",H10)))</formula>
    </cfRule>
    <cfRule type="containsText" dxfId="380" priority="1522" operator="containsText" text="Baja">
      <formula>NOT(ISERROR(SEARCH("Baja",H10)))</formula>
    </cfRule>
    <cfRule type="containsText" dxfId="379" priority="1523" operator="containsText" text="Muy Baja">
      <formula>NOT(ISERROR(SEARCH("Muy Baja",H10)))</formula>
    </cfRule>
    <cfRule type="containsText" dxfId="378" priority="1524" operator="containsText" text="Muy Baja">
      <formula>NOT(ISERROR(SEARCH("Muy Baja",H10)))</formula>
    </cfRule>
    <cfRule type="containsText" dxfId="377" priority="1526" operator="containsText" text="Muy Baja'Tabla probabilidad'!">
      <formula>NOT(ISERROR(SEARCH("Muy Baja'Tabla probabilidad'!",H10)))</formula>
    </cfRule>
    <cfRule type="containsText" dxfId="376" priority="1527" operator="containsText" text="Muy bajo">
      <formula>NOT(ISERROR(SEARCH("Muy bajo",H10)))</formula>
    </cfRule>
    <cfRule type="containsText" dxfId="375" priority="1528" operator="containsText" text="Alta">
      <formula>NOT(ISERROR(SEARCH("Alta",H10)))</formula>
    </cfRule>
    <cfRule type="containsText" dxfId="374" priority="1529" operator="containsText" text="Media">
      <formula>NOT(ISERROR(SEARCH("Media",H10)))</formula>
    </cfRule>
    <cfRule type="containsText" dxfId="373" priority="1530" operator="containsText" text="Baja">
      <formula>NOT(ISERROR(SEARCH("Baja",H10)))</formula>
    </cfRule>
    <cfRule type="containsText" dxfId="372" priority="1531" operator="containsText" text="Muy baja">
      <formula>NOT(ISERROR(SEARCH("Muy baja",H10)))</formula>
    </cfRule>
  </conditionalFormatting>
  <conditionalFormatting sqref="H30 H40">
    <cfRule type="containsText" dxfId="370" priority="1239" operator="containsText" text="Muy Baja">
      <formula>NOT(ISERROR(SEARCH("Muy Baja",H30)))</formula>
    </cfRule>
    <cfRule type="containsText" dxfId="369" priority="1238" operator="containsText" text="Muy Baja">
      <formula>NOT(ISERROR(SEARCH("Muy Baja",H30)))</formula>
    </cfRule>
    <cfRule type="containsText" dxfId="368" priority="1227" operator="containsText" text="Muy Baja">
      <formula>NOT(ISERROR(SEARCH("Muy Baja",H30)))</formula>
    </cfRule>
    <cfRule type="containsText" dxfId="367" priority="1228" operator="containsText" text="Baja">
      <formula>NOT(ISERROR(SEARCH("Baja",H30)))</formula>
    </cfRule>
    <cfRule type="containsText" dxfId="366" priority="1229" operator="containsText" text="Muy Alta">
      <formula>NOT(ISERROR(SEARCH("Muy Alta",H30)))</formula>
    </cfRule>
    <cfRule type="containsText" dxfId="365" priority="1231" operator="containsText" text="Alta">
      <formula>NOT(ISERROR(SEARCH("Alta",H30)))</formula>
    </cfRule>
    <cfRule type="containsText" dxfId="364" priority="1232" operator="containsText" text="Media">
      <formula>NOT(ISERROR(SEARCH("Media",H30)))</formula>
    </cfRule>
    <cfRule type="containsText" dxfId="363" priority="1233" operator="containsText" text="Media">
      <formula>NOT(ISERROR(SEARCH("Media",H30)))</formula>
    </cfRule>
    <cfRule type="containsText" dxfId="362" priority="1234" operator="containsText" text="Media">
      <formula>NOT(ISERROR(SEARCH("Media",H30)))</formula>
    </cfRule>
    <cfRule type="containsText" dxfId="361" priority="1235" operator="containsText" text="Muy Baja">
      <formula>NOT(ISERROR(SEARCH("Muy Baja",H30)))</formula>
    </cfRule>
    <cfRule type="containsText" dxfId="360" priority="1236" operator="containsText" text="Baja">
      <formula>NOT(ISERROR(SEARCH("Baja",H30)))</formula>
    </cfRule>
    <cfRule type="containsText" dxfId="359" priority="1240" operator="containsText" text="Muy Baja'Tabla probabilidad'!">
      <formula>NOT(ISERROR(SEARCH("Muy Baja'Tabla probabilidad'!",H30)))</formula>
    </cfRule>
    <cfRule type="containsText" dxfId="358" priority="1237" operator="containsText" text="Muy Baja">
      <formula>NOT(ISERROR(SEARCH("Muy Baja",H30)))</formula>
    </cfRule>
    <cfRule type="containsText" dxfId="357" priority="1241" operator="containsText" text="Muy bajo">
      <formula>NOT(ISERROR(SEARCH("Muy bajo",H30)))</formula>
    </cfRule>
    <cfRule type="containsText" dxfId="356" priority="1242" operator="containsText" text="Alta">
      <formula>NOT(ISERROR(SEARCH("Alta",H30)))</formula>
    </cfRule>
    <cfRule type="containsText" dxfId="355" priority="1243" operator="containsText" text="Media">
      <formula>NOT(ISERROR(SEARCH("Media",H30)))</formula>
    </cfRule>
    <cfRule type="containsText" dxfId="354" priority="1245" operator="containsText" text="Muy baja">
      <formula>NOT(ISERROR(SEARCH("Muy baja",H30)))</formula>
    </cfRule>
    <cfRule type="cellIs" dxfId="352" priority="1248" operator="between">
      <formula>1</formula>
      <formula>2</formula>
    </cfRule>
    <cfRule type="cellIs" dxfId="351" priority="1249" operator="between">
      <formula>0</formula>
      <formula>2</formula>
    </cfRule>
    <cfRule type="containsText" dxfId="349" priority="1244" operator="containsText" text="Baja">
      <formula>NOT(ISERROR(SEARCH("Baja",H30)))</formula>
    </cfRule>
  </conditionalFormatting>
  <conditionalFormatting sqref="H50">
    <cfRule type="containsText" dxfId="346" priority="767" operator="containsText" text="Muy baja">
      <formula>NOT(ISERROR(SEARCH("Muy baja",H50)))</formula>
    </cfRule>
    <cfRule type="containsText" dxfId="345" priority="766" operator="containsText" text="Baja">
      <formula>NOT(ISERROR(SEARCH("Baja",H50)))</formula>
    </cfRule>
    <cfRule type="containsText" dxfId="344" priority="765" operator="containsText" text="Media">
      <formula>NOT(ISERROR(SEARCH("Media",H50)))</formula>
    </cfRule>
    <cfRule type="containsText" dxfId="343" priority="764" operator="containsText" text="Alta">
      <formula>NOT(ISERROR(SEARCH("Alta",H50)))</formula>
    </cfRule>
    <cfRule type="containsText" dxfId="342" priority="763" operator="containsText" text="Muy bajo">
      <formula>NOT(ISERROR(SEARCH("Muy bajo",H50)))</formula>
    </cfRule>
    <cfRule type="containsText" dxfId="341" priority="761" operator="containsText" text="Muy Baja">
      <formula>NOT(ISERROR(SEARCH("Muy Baja",H50)))</formula>
    </cfRule>
    <cfRule type="containsText" dxfId="340" priority="760" operator="containsText" text="Muy Baja">
      <formula>NOT(ISERROR(SEARCH("Muy Baja",H50)))</formula>
    </cfRule>
    <cfRule type="containsText" dxfId="339" priority="759" operator="containsText" text="Muy Baja">
      <formula>NOT(ISERROR(SEARCH("Muy Baja",H50)))</formula>
    </cfRule>
    <cfRule type="containsText" dxfId="338" priority="758" operator="containsText" text="Baja">
      <formula>NOT(ISERROR(SEARCH("Baja",H50)))</formula>
    </cfRule>
    <cfRule type="containsText" dxfId="337" priority="757" operator="containsText" text="Muy Baja">
      <formula>NOT(ISERROR(SEARCH("Muy Baja",H50)))</formula>
    </cfRule>
    <cfRule type="containsText" dxfId="336" priority="756" operator="containsText" text="Media">
      <formula>NOT(ISERROR(SEARCH("Media",H50)))</formula>
    </cfRule>
    <cfRule type="containsText" dxfId="335" priority="755" operator="containsText" text="Media">
      <formula>NOT(ISERROR(SEARCH("Media",H50)))</formula>
    </cfRule>
    <cfRule type="containsText" dxfId="334" priority="754" operator="containsText" text="Media">
      <formula>NOT(ISERROR(SEARCH("Media",H50)))</formula>
    </cfRule>
    <cfRule type="containsText" dxfId="333" priority="762" operator="containsText" text="Muy Baja'Tabla probabilidad'!">
      <formula>NOT(ISERROR(SEARCH("Muy Baja'Tabla probabilidad'!",H50)))</formula>
    </cfRule>
    <cfRule type="containsText" dxfId="332" priority="753" operator="containsText" text="Alta">
      <formula>NOT(ISERROR(SEARCH("Alta",H50)))</formula>
    </cfRule>
    <cfRule type="containsText" dxfId="331" priority="751" operator="containsText" text="Muy Alta">
      <formula>NOT(ISERROR(SEARCH("Muy Alta",H50)))</formula>
    </cfRule>
    <cfRule type="containsText" dxfId="330" priority="750" operator="containsText" text="Baja">
      <formula>NOT(ISERROR(SEARCH("Baja",H50)))</formula>
    </cfRule>
    <cfRule type="containsText" dxfId="329" priority="749" operator="containsText" text="Muy Baja">
      <formula>NOT(ISERROR(SEARCH("Muy Baja",H50)))</formula>
    </cfRule>
    <cfRule type="cellIs" dxfId="328" priority="771" operator="between">
      <formula>0</formula>
      <formula>2</formula>
    </cfRule>
    <cfRule type="cellIs" dxfId="327" priority="770" operator="between">
      <formula>1</formula>
      <formula>2</formula>
    </cfRule>
  </conditionalFormatting>
  <conditionalFormatting sqref="H60">
    <cfRule type="containsText" dxfId="326" priority="181" operator="containsText" text="Alta">
      <formula>NOT(ISERROR(SEARCH("Alta",H60)))</formula>
    </cfRule>
    <cfRule type="containsText" dxfId="325" priority="180" operator="containsText" text="Muy bajo">
      <formula>NOT(ISERROR(SEARCH("Muy bajo",H60)))</formula>
    </cfRule>
    <cfRule type="containsText" dxfId="324" priority="179" operator="containsText" text="Muy Baja'Tabla probabilidad'!">
      <formula>NOT(ISERROR(SEARCH("Muy Baja'Tabla probabilidad'!",H60)))</formula>
    </cfRule>
    <cfRule type="containsText" dxfId="323" priority="178" operator="containsText" text="Muy Baja">
      <formula>NOT(ISERROR(SEARCH("Muy Baja",H60)))</formula>
    </cfRule>
    <cfRule type="containsText" dxfId="322" priority="182" operator="containsText" text="Media">
      <formula>NOT(ISERROR(SEARCH("Media",H60)))</formula>
    </cfRule>
    <cfRule type="cellIs" dxfId="321" priority="188" operator="between">
      <formula>0</formula>
      <formula>2</formula>
    </cfRule>
    <cfRule type="containsText" dxfId="320" priority="171" operator="containsText" text="Media">
      <formula>NOT(ISERROR(SEARCH("Media",H60)))</formula>
    </cfRule>
    <cfRule type="containsText" dxfId="319" priority="177" operator="containsText" text="Muy Baja">
      <formula>NOT(ISERROR(SEARCH("Muy Baja",H60)))</formula>
    </cfRule>
    <cfRule type="containsText" dxfId="318" priority="168" operator="containsText" text="Baja">
      <formula>NOT(ISERROR(SEARCH("Baja",H60)))</formula>
    </cfRule>
    <cfRule type="containsText" dxfId="317" priority="169" operator="containsText" text="Muy Alta">
      <formula>NOT(ISERROR(SEARCH("Muy Alta",H60)))</formula>
    </cfRule>
    <cfRule type="containsText" dxfId="316" priority="170" operator="containsText" text="Alta">
      <formula>NOT(ISERROR(SEARCH("Alta",H60)))</formula>
    </cfRule>
    <cfRule type="containsText" dxfId="315" priority="172" operator="containsText" text="Media">
      <formula>NOT(ISERROR(SEARCH("Media",H60)))</formula>
    </cfRule>
    <cfRule type="containsText" dxfId="314" priority="173" operator="containsText" text="Media">
      <formula>NOT(ISERROR(SEARCH("Media",H60)))</formula>
    </cfRule>
    <cfRule type="containsText" dxfId="313" priority="174" operator="containsText" text="Muy Baja">
      <formula>NOT(ISERROR(SEARCH("Muy Baja",H60)))</formula>
    </cfRule>
    <cfRule type="containsText" dxfId="312" priority="175" operator="containsText" text="Baja">
      <formula>NOT(ISERROR(SEARCH("Baja",H60)))</formula>
    </cfRule>
    <cfRule type="containsText" dxfId="311" priority="176" operator="containsText" text="Muy Baja">
      <formula>NOT(ISERROR(SEARCH("Muy Baja",H60)))</formula>
    </cfRule>
    <cfRule type="containsText" dxfId="310" priority="167" operator="containsText" text="Muy Baja">
      <formula>NOT(ISERROR(SEARCH("Muy Baja",H60)))</formula>
    </cfRule>
    <cfRule type="cellIs" dxfId="309" priority="187" operator="between">
      <formula>1</formula>
      <formula>2</formula>
    </cfRule>
    <cfRule type="containsText" dxfId="306" priority="184" operator="containsText" text="Muy baja">
      <formula>NOT(ISERROR(SEARCH("Muy baja",H60)))</formula>
    </cfRule>
    <cfRule type="containsText" dxfId="305" priority="183" operator="containsText" text="Baja">
      <formula>NOT(ISERROR(SEARCH("Baja",H60)))</formula>
    </cfRule>
  </conditionalFormatting>
  <conditionalFormatting sqref="H70">
    <cfRule type="containsText" dxfId="304" priority="313" operator="containsText" text="Muy Baja'Tabla probabilidad'!">
      <formula>NOT(ISERROR(SEARCH("Muy Baja'Tabla probabilidad'!",H70)))</formula>
    </cfRule>
    <cfRule type="containsText" dxfId="303" priority="312" operator="containsText" text="Muy Baja">
      <formula>NOT(ISERROR(SEARCH("Muy Baja",H70)))</formula>
    </cfRule>
    <cfRule type="containsText" dxfId="302" priority="314" operator="containsText" text="Muy bajo">
      <formula>NOT(ISERROR(SEARCH("Muy bajo",H70)))</formula>
    </cfRule>
    <cfRule type="containsText" dxfId="301" priority="315" operator="containsText" text="Alta">
      <formula>NOT(ISERROR(SEARCH("Alta",H70)))</formula>
    </cfRule>
    <cfRule type="containsText" dxfId="300" priority="316" operator="containsText" text="Media">
      <formula>NOT(ISERROR(SEARCH("Media",H70)))</formula>
    </cfRule>
    <cfRule type="containsText" dxfId="299" priority="301" operator="containsText" text="Muy Baja">
      <formula>NOT(ISERROR(SEARCH("Muy Baja",H70)))</formula>
    </cfRule>
    <cfRule type="containsText" dxfId="298" priority="317" operator="containsText" text="Baja">
      <formula>NOT(ISERROR(SEARCH("Baja",H70)))</formula>
    </cfRule>
    <cfRule type="containsText" dxfId="297" priority="318" operator="containsText" text="Muy baja">
      <formula>NOT(ISERROR(SEARCH("Muy baja",H70)))</formula>
    </cfRule>
    <cfRule type="cellIs" dxfId="294" priority="321" operator="between">
      <formula>1</formula>
      <formula>2</formula>
    </cfRule>
    <cfRule type="cellIs" dxfId="293" priority="322" operator="between">
      <formula>0</formula>
      <formula>2</formula>
    </cfRule>
    <cfRule type="containsText" dxfId="292" priority="302" operator="containsText" text="Baja">
      <formula>NOT(ISERROR(SEARCH("Baja",H70)))</formula>
    </cfRule>
    <cfRule type="containsText" dxfId="291" priority="303" operator="containsText" text="Muy Alta">
      <formula>NOT(ISERROR(SEARCH("Muy Alta",H70)))</formula>
    </cfRule>
    <cfRule type="containsText" dxfId="290" priority="304" operator="containsText" text="Alta">
      <formula>NOT(ISERROR(SEARCH("Alta",H70)))</formula>
    </cfRule>
    <cfRule type="containsText" dxfId="289" priority="305" operator="containsText" text="Media">
      <formula>NOT(ISERROR(SEARCH("Media",H70)))</formula>
    </cfRule>
    <cfRule type="containsText" dxfId="288" priority="311" operator="containsText" text="Muy Baja">
      <formula>NOT(ISERROR(SEARCH("Muy Baja",H70)))</formula>
    </cfRule>
    <cfRule type="containsText" dxfId="287" priority="306" operator="containsText" text="Media">
      <formula>NOT(ISERROR(SEARCH("Media",H70)))</formula>
    </cfRule>
    <cfRule type="containsText" dxfId="286" priority="307" operator="containsText" text="Media">
      <formula>NOT(ISERROR(SEARCH("Media",H70)))</formula>
    </cfRule>
    <cfRule type="containsText" dxfId="285" priority="308" operator="containsText" text="Muy Baja">
      <formula>NOT(ISERROR(SEARCH("Muy Baja",H70)))</formula>
    </cfRule>
    <cfRule type="containsText" dxfId="284" priority="309" operator="containsText" text="Baja">
      <formula>NOT(ISERROR(SEARCH("Baja",H70)))</formula>
    </cfRule>
    <cfRule type="containsText" dxfId="283" priority="310" operator="containsText" text="Muy Baja">
      <formula>NOT(ISERROR(SEARCH("Muy Baja",H70)))</formula>
    </cfRule>
  </conditionalFormatting>
  <conditionalFormatting sqref="H80">
    <cfRule type="containsText" dxfId="282" priority="103" operator="containsText" text="Alta">
      <formula>NOT(ISERROR(SEARCH("Alta",H80)))</formula>
    </cfRule>
    <cfRule type="containsText" dxfId="281" priority="104" operator="containsText" text="Media">
      <formula>NOT(ISERROR(SEARCH("Media",H80)))</formula>
    </cfRule>
    <cfRule type="containsText" dxfId="280" priority="105" operator="containsText" text="Baja">
      <formula>NOT(ISERROR(SEARCH("Baja",H80)))</formula>
    </cfRule>
    <cfRule type="containsText" dxfId="279" priority="106" operator="containsText" text="Muy baja">
      <formula>NOT(ISERROR(SEARCH("Muy baja",H80)))</formula>
    </cfRule>
    <cfRule type="cellIs" dxfId="276" priority="109" operator="between">
      <formula>1</formula>
      <formula>2</formula>
    </cfRule>
    <cfRule type="cellIs" dxfId="275" priority="110" operator="between">
      <formula>0</formula>
      <formula>2</formula>
    </cfRule>
    <cfRule type="containsText" dxfId="274" priority="89" operator="containsText" text="Muy Baja">
      <formula>NOT(ISERROR(SEARCH("Muy Baja",H80)))</formula>
    </cfRule>
    <cfRule type="containsText" dxfId="273" priority="90" operator="containsText" text="Baja">
      <formula>NOT(ISERROR(SEARCH("Baja",H80)))</formula>
    </cfRule>
    <cfRule type="containsText" dxfId="272" priority="91" operator="containsText" text="Muy Alta">
      <formula>NOT(ISERROR(SEARCH("Muy Alta",H80)))</formula>
    </cfRule>
    <cfRule type="containsText" dxfId="271" priority="92" operator="containsText" text="Alta">
      <formula>NOT(ISERROR(SEARCH("Alta",H80)))</formula>
    </cfRule>
    <cfRule type="containsText" dxfId="270" priority="93" operator="containsText" text="Media">
      <formula>NOT(ISERROR(SEARCH("Media",H80)))</formula>
    </cfRule>
    <cfRule type="containsText" dxfId="269" priority="94" operator="containsText" text="Media">
      <formula>NOT(ISERROR(SEARCH("Media",H80)))</formula>
    </cfRule>
    <cfRule type="containsText" dxfId="268" priority="95" operator="containsText" text="Media">
      <formula>NOT(ISERROR(SEARCH("Media",H80)))</formula>
    </cfRule>
    <cfRule type="containsText" dxfId="267" priority="96" operator="containsText" text="Muy Baja">
      <formula>NOT(ISERROR(SEARCH("Muy Baja",H80)))</formula>
    </cfRule>
    <cfRule type="containsText" dxfId="266" priority="97" operator="containsText" text="Baja">
      <formula>NOT(ISERROR(SEARCH("Baja",H80)))</formula>
    </cfRule>
    <cfRule type="containsText" dxfId="265" priority="98" operator="containsText" text="Muy Baja">
      <formula>NOT(ISERROR(SEARCH("Muy Baja",H80)))</formula>
    </cfRule>
    <cfRule type="containsText" dxfId="264" priority="99" operator="containsText" text="Muy Baja">
      <formula>NOT(ISERROR(SEARCH("Muy Baja",H80)))</formula>
    </cfRule>
    <cfRule type="containsText" dxfId="263" priority="100" operator="containsText" text="Muy Baja">
      <formula>NOT(ISERROR(SEARCH("Muy Baja",H80)))</formula>
    </cfRule>
    <cfRule type="containsText" dxfId="262" priority="101" operator="containsText" text="Muy Baja'Tabla probabilidad'!">
      <formula>NOT(ISERROR(SEARCH("Muy Baja'Tabla probabilidad'!",H80)))</formula>
    </cfRule>
    <cfRule type="containsText" dxfId="261" priority="102" operator="containsText" text="Muy bajo">
      <formula>NOT(ISERROR(SEARCH("Muy bajo",H80)))</formula>
    </cfRule>
  </conditionalFormatting>
  <conditionalFormatting sqref="H90">
    <cfRule type="containsText" dxfId="260" priority="71" operator="containsText" text="Media">
      <formula>NOT(ISERROR(SEARCH("Media",H90)))</formula>
    </cfRule>
    <cfRule type="containsText" dxfId="259" priority="70" operator="containsText" text="Alta">
      <formula>NOT(ISERROR(SEARCH("Alta",H90)))</formula>
    </cfRule>
    <cfRule type="containsText" dxfId="258" priority="69" operator="containsText" text="Muy Alta">
      <formula>NOT(ISERROR(SEARCH("Muy Alta",H90)))</formula>
    </cfRule>
    <cfRule type="containsText" dxfId="257" priority="68" operator="containsText" text="Baja">
      <formula>NOT(ISERROR(SEARCH("Baja",H90)))</formula>
    </cfRule>
    <cfRule type="containsText" dxfId="256" priority="67" operator="containsText" text="Muy Baja">
      <formula>NOT(ISERROR(SEARCH("Muy Baja",H90)))</formula>
    </cfRule>
    <cfRule type="containsText" dxfId="255" priority="78" operator="containsText" text="Muy Baja">
      <formula>NOT(ISERROR(SEARCH("Muy Baja",H90)))</formula>
    </cfRule>
    <cfRule type="containsText" dxfId="254" priority="77" operator="containsText" text="Muy Baja">
      <formula>NOT(ISERROR(SEARCH("Muy Baja",H90)))</formula>
    </cfRule>
    <cfRule type="containsText" dxfId="253" priority="81" operator="containsText" text="Alta">
      <formula>NOT(ISERROR(SEARCH("Alta",H90)))</formula>
    </cfRule>
    <cfRule type="cellIs" dxfId="252" priority="88" operator="between">
      <formula>0</formula>
      <formula>2</formula>
    </cfRule>
    <cfRule type="cellIs" dxfId="251" priority="87" operator="between">
      <formula>1</formula>
      <formula>2</formula>
    </cfRule>
    <cfRule type="containsText" dxfId="248" priority="84" operator="containsText" text="Muy baja">
      <formula>NOT(ISERROR(SEARCH("Muy baja",H90)))</formula>
    </cfRule>
    <cfRule type="containsText" dxfId="247" priority="83" operator="containsText" text="Baja">
      <formula>NOT(ISERROR(SEARCH("Baja",H90)))</formula>
    </cfRule>
    <cfRule type="containsText" dxfId="246" priority="82" operator="containsText" text="Media">
      <formula>NOT(ISERROR(SEARCH("Media",H90)))</formula>
    </cfRule>
    <cfRule type="containsText" dxfId="245" priority="80" operator="containsText" text="Muy bajo">
      <formula>NOT(ISERROR(SEARCH("Muy bajo",H90)))</formula>
    </cfRule>
    <cfRule type="containsText" dxfId="244" priority="79" operator="containsText" text="Muy Baja'Tabla probabilidad'!">
      <formula>NOT(ISERROR(SEARCH("Muy Baja'Tabla probabilidad'!",H90)))</formula>
    </cfRule>
    <cfRule type="containsText" dxfId="243" priority="76" operator="containsText" text="Muy Baja">
      <formula>NOT(ISERROR(SEARCH("Muy Baja",H90)))</formula>
    </cfRule>
    <cfRule type="containsText" dxfId="242" priority="75" operator="containsText" text="Baja">
      <formula>NOT(ISERROR(SEARCH("Baja",H90)))</formula>
    </cfRule>
    <cfRule type="containsText" dxfId="241" priority="74" operator="containsText" text="Muy Baja">
      <formula>NOT(ISERROR(SEARCH("Muy Baja",H90)))</formula>
    </cfRule>
    <cfRule type="containsText" dxfId="240" priority="73" operator="containsText" text="Media">
      <formula>NOT(ISERROR(SEARCH("Media",H90)))</formula>
    </cfRule>
    <cfRule type="containsText" dxfId="239" priority="72" operator="containsText" text="Media">
      <formula>NOT(ISERROR(SEARCH("Media",H90)))</formula>
    </cfRule>
  </conditionalFormatting>
  <conditionalFormatting sqref="H100">
    <cfRule type="cellIs" dxfId="238" priority="66" operator="between">
      <formula>0</formula>
      <formula>2</formula>
    </cfRule>
    <cfRule type="containsText" dxfId="237" priority="50" operator="containsText" text="Media">
      <formula>NOT(ISERROR(SEARCH("Media",H100)))</formula>
    </cfRule>
    <cfRule type="containsText" dxfId="236" priority="49" operator="containsText" text="Media">
      <formula>NOT(ISERROR(SEARCH("Media",H100)))</formula>
    </cfRule>
    <cfRule type="containsText" dxfId="235" priority="48" operator="containsText" text="Alta">
      <formula>NOT(ISERROR(SEARCH("Alta",H100)))</formula>
    </cfRule>
    <cfRule type="containsText" dxfId="234" priority="47" operator="containsText" text="Muy Alta">
      <formula>NOT(ISERROR(SEARCH("Muy Alta",H100)))</formula>
    </cfRule>
    <cfRule type="containsText" dxfId="233" priority="46" operator="containsText" text="Baja">
      <formula>NOT(ISERROR(SEARCH("Baja",H100)))</formula>
    </cfRule>
    <cfRule type="containsText" dxfId="232" priority="45" operator="containsText" text="Muy Baja">
      <formula>NOT(ISERROR(SEARCH("Muy Baja",H100)))</formula>
    </cfRule>
    <cfRule type="cellIs" dxfId="231" priority="65" operator="between">
      <formula>1</formula>
      <formula>2</formula>
    </cfRule>
    <cfRule type="containsText" dxfId="228" priority="62" operator="containsText" text="Muy baja">
      <formula>NOT(ISERROR(SEARCH("Muy baja",H100)))</formula>
    </cfRule>
    <cfRule type="containsText" dxfId="227" priority="61" operator="containsText" text="Baja">
      <formula>NOT(ISERROR(SEARCH("Baja",H100)))</formula>
    </cfRule>
    <cfRule type="containsText" dxfId="226" priority="60" operator="containsText" text="Media">
      <formula>NOT(ISERROR(SEARCH("Media",H100)))</formula>
    </cfRule>
    <cfRule type="containsText" dxfId="225" priority="59" operator="containsText" text="Alta">
      <formula>NOT(ISERROR(SEARCH("Alta",H100)))</formula>
    </cfRule>
    <cfRule type="containsText" dxfId="224" priority="58" operator="containsText" text="Muy bajo">
      <formula>NOT(ISERROR(SEARCH("Muy bajo",H100)))</formula>
    </cfRule>
    <cfRule type="containsText" dxfId="223" priority="57" operator="containsText" text="Muy Baja'Tabla probabilidad'!">
      <formula>NOT(ISERROR(SEARCH("Muy Baja'Tabla probabilidad'!",H100)))</formula>
    </cfRule>
    <cfRule type="containsText" dxfId="222" priority="51" operator="containsText" text="Media">
      <formula>NOT(ISERROR(SEARCH("Media",H100)))</formula>
    </cfRule>
    <cfRule type="containsText" dxfId="221" priority="56" operator="containsText" text="Muy Baja">
      <formula>NOT(ISERROR(SEARCH("Muy Baja",H100)))</formula>
    </cfRule>
    <cfRule type="containsText" dxfId="220" priority="55" operator="containsText" text="Muy Baja">
      <formula>NOT(ISERROR(SEARCH("Muy Baja",H100)))</formula>
    </cfRule>
    <cfRule type="containsText" dxfId="219" priority="54" operator="containsText" text="Muy Baja">
      <formula>NOT(ISERROR(SEARCH("Muy Baja",H100)))</formula>
    </cfRule>
    <cfRule type="containsText" dxfId="218" priority="53" operator="containsText" text="Baja">
      <formula>NOT(ISERROR(SEARCH("Baja",H100)))</formula>
    </cfRule>
    <cfRule type="containsText" dxfId="217" priority="52" operator="containsText" text="Muy Baja">
      <formula>NOT(ISERROR(SEARCH("Muy Baja",H100)))</formula>
    </cfRule>
  </conditionalFormatting>
  <conditionalFormatting sqref="H110">
    <cfRule type="containsText" dxfId="216" priority="36" operator="containsText" text="Muy bajo">
      <formula>NOT(ISERROR(SEARCH("Muy bajo",H110)))</formula>
    </cfRule>
    <cfRule type="containsText" dxfId="215" priority="37" operator="containsText" text="Alta">
      <formula>NOT(ISERROR(SEARCH("Alta",H110)))</formula>
    </cfRule>
    <cfRule type="containsText" dxfId="214" priority="38" operator="containsText" text="Media">
      <formula>NOT(ISERROR(SEARCH("Media",H110)))</formula>
    </cfRule>
    <cfRule type="containsText" dxfId="213" priority="40" operator="containsText" text="Muy baja">
      <formula>NOT(ISERROR(SEARCH("Muy baja",H110)))</formula>
    </cfRule>
    <cfRule type="cellIs" dxfId="210" priority="43" operator="between">
      <formula>1</formula>
      <formula>2</formula>
    </cfRule>
    <cfRule type="cellIs" dxfId="209" priority="44" operator="between">
      <formula>0</formula>
      <formula>2</formula>
    </cfRule>
    <cfRule type="containsText" dxfId="208" priority="39" operator="containsText" text="Baja">
      <formula>NOT(ISERROR(SEARCH("Baja",H110)))</formula>
    </cfRule>
    <cfRule type="containsText" dxfId="207" priority="23" operator="containsText" text="Muy Baja">
      <formula>NOT(ISERROR(SEARCH("Muy Baja",H110)))</formula>
    </cfRule>
    <cfRule type="containsText" dxfId="206" priority="24" operator="containsText" text="Baja">
      <formula>NOT(ISERROR(SEARCH("Baja",H110)))</formula>
    </cfRule>
    <cfRule type="containsText" dxfId="205" priority="25" operator="containsText" text="Muy Alta">
      <formula>NOT(ISERROR(SEARCH("Muy Alta",H110)))</formula>
    </cfRule>
    <cfRule type="containsText" dxfId="204" priority="26" operator="containsText" text="Alta">
      <formula>NOT(ISERROR(SEARCH("Alta",H110)))</formula>
    </cfRule>
    <cfRule type="containsText" dxfId="203" priority="27" operator="containsText" text="Media">
      <formula>NOT(ISERROR(SEARCH("Media",H110)))</formula>
    </cfRule>
    <cfRule type="containsText" dxfId="202" priority="28" operator="containsText" text="Media">
      <formula>NOT(ISERROR(SEARCH("Media",H110)))</formula>
    </cfRule>
    <cfRule type="containsText" dxfId="201" priority="29" operator="containsText" text="Media">
      <formula>NOT(ISERROR(SEARCH("Media",H110)))</formula>
    </cfRule>
    <cfRule type="containsText" dxfId="200" priority="30" operator="containsText" text="Muy Baja">
      <formula>NOT(ISERROR(SEARCH("Muy Baja",H110)))</formula>
    </cfRule>
    <cfRule type="containsText" dxfId="199" priority="31" operator="containsText" text="Baja">
      <formula>NOT(ISERROR(SEARCH("Baja",H110)))</formula>
    </cfRule>
    <cfRule type="containsText" dxfId="198" priority="32" operator="containsText" text="Muy Baja">
      <formula>NOT(ISERROR(SEARCH("Muy Baja",H110)))</formula>
    </cfRule>
    <cfRule type="containsText" dxfId="197" priority="33" operator="containsText" text="Muy Baja">
      <formula>NOT(ISERROR(SEARCH("Muy Baja",H110)))</formula>
    </cfRule>
    <cfRule type="containsText" dxfId="196" priority="34" operator="containsText" text="Muy Baja">
      <formula>NOT(ISERROR(SEARCH("Muy Baja",H110)))</formula>
    </cfRule>
    <cfRule type="containsText" dxfId="195" priority="35" operator="containsText" text="Muy Baja'Tabla probabilidad'!">
      <formula>NOT(ISERROR(SEARCH("Muy Baja'Tabla probabilidad'!",H110)))</formula>
    </cfRule>
  </conditionalFormatting>
  <conditionalFormatting sqref="H120">
    <cfRule type="containsText" dxfId="194" priority="4" operator="containsText" text="Alta">
      <formula>NOT(ISERROR(SEARCH("Alta",H120)))</formula>
    </cfRule>
    <cfRule type="containsText" dxfId="193" priority="11" operator="containsText" text="Muy Baja">
      <formula>NOT(ISERROR(SEARCH("Muy Baja",H120)))</formula>
    </cfRule>
    <cfRule type="containsText" dxfId="192" priority="10" operator="containsText" text="Muy Baja">
      <formula>NOT(ISERROR(SEARCH("Muy Baja",H120)))</formula>
    </cfRule>
    <cfRule type="containsText" dxfId="191" priority="9" operator="containsText" text="Baja">
      <formula>NOT(ISERROR(SEARCH("Baja",H120)))</formula>
    </cfRule>
    <cfRule type="containsText" dxfId="190" priority="8" operator="containsText" text="Muy Baja">
      <formula>NOT(ISERROR(SEARCH("Muy Baja",H120)))</formula>
    </cfRule>
    <cfRule type="containsText" dxfId="189" priority="7" operator="containsText" text="Media">
      <formula>NOT(ISERROR(SEARCH("Media",H120)))</formula>
    </cfRule>
    <cfRule type="containsText" dxfId="188" priority="6" operator="containsText" text="Media">
      <formula>NOT(ISERROR(SEARCH("Media",H120)))</formula>
    </cfRule>
    <cfRule type="containsText" dxfId="187" priority="1" operator="containsText" text="Muy Baja">
      <formula>NOT(ISERROR(SEARCH("Muy Baja",H120)))</formula>
    </cfRule>
    <cfRule type="cellIs" dxfId="186" priority="22" operator="between">
      <formula>0</formula>
      <formula>2</formula>
    </cfRule>
    <cfRule type="containsText" dxfId="185" priority="12" operator="containsText" text="Muy Baja">
      <formula>NOT(ISERROR(SEARCH("Muy Baja",H120)))</formula>
    </cfRule>
    <cfRule type="containsText" dxfId="183" priority="18" operator="containsText" text="Muy baja">
      <formula>NOT(ISERROR(SEARCH("Muy baja",H120)))</formula>
    </cfRule>
    <cfRule type="containsText" dxfId="182" priority="17" operator="containsText" text="Baja">
      <formula>NOT(ISERROR(SEARCH("Baja",H120)))</formula>
    </cfRule>
    <cfRule type="containsText" dxfId="181" priority="16" operator="containsText" text="Media">
      <formula>NOT(ISERROR(SEARCH("Media",H120)))</formula>
    </cfRule>
    <cfRule type="containsText" dxfId="180" priority="2" operator="containsText" text="Baja">
      <formula>NOT(ISERROR(SEARCH("Baja",H120)))</formula>
    </cfRule>
    <cfRule type="containsText" dxfId="179" priority="3" operator="containsText" text="Muy Alta">
      <formula>NOT(ISERROR(SEARCH("Muy Alta",H120)))</formula>
    </cfRule>
    <cfRule type="cellIs" dxfId="178" priority="21" operator="between">
      <formula>1</formula>
      <formula>2</formula>
    </cfRule>
    <cfRule type="containsText" dxfId="177" priority="15" operator="containsText" text="Alta">
      <formula>NOT(ISERROR(SEARCH("Alta",H120)))</formula>
    </cfRule>
    <cfRule type="containsText" dxfId="175" priority="5" operator="containsText" text="Media">
      <formula>NOT(ISERROR(SEARCH("Media",H120)))</formula>
    </cfRule>
    <cfRule type="containsText" dxfId="174" priority="14" operator="containsText" text="Muy bajo">
      <formula>NOT(ISERROR(SEARCH("Muy bajo",H120)))</formula>
    </cfRule>
    <cfRule type="containsText" dxfId="173" priority="13" operator="containsText" text="Muy Baja'Tabla probabilidad'!">
      <formula>NOT(ISERROR(SEARCH("Muy Baja'Tabla probabilidad'!",H120)))</formula>
    </cfRule>
  </conditionalFormatting>
  <conditionalFormatting sqref="K10:K129">
    <cfRule type="containsText" dxfId="172" priority="620" operator="containsText" text="Leve">
      <formula>NOT(ISERROR(SEARCH("Leve",K10)))</formula>
    </cfRule>
    <cfRule type="containsText" dxfId="171" priority="615" operator="containsText" text="Catastrófico">
      <formula>NOT(ISERROR(SEARCH("Catastrófico",K10)))</formula>
    </cfRule>
    <cfRule type="containsText" dxfId="170" priority="616" operator="containsText" text="Mayor">
      <formula>NOT(ISERROR(SEARCH("Mayor",K10)))</formula>
    </cfRule>
    <cfRule type="containsText" dxfId="169" priority="617" operator="containsText" text="Alta">
      <formula>NOT(ISERROR(SEARCH("Alta",K10)))</formula>
    </cfRule>
    <cfRule type="containsText" dxfId="168" priority="618" operator="containsText" text="Moderado">
      <formula>NOT(ISERROR(SEARCH("Moderado",K10)))</formula>
    </cfRule>
    <cfRule type="containsText" dxfId="167" priority="619" operator="containsText" text="Menor">
      <formula>NOT(ISERROR(SEARCH("Menor",K10)))</formula>
    </cfRule>
  </conditionalFormatting>
  <conditionalFormatting sqref="M10 M20 M30">
    <cfRule type="containsText" dxfId="166" priority="1509" operator="containsText" text="Alta">
      <formula>NOT(ISERROR(SEARCH("Alta",M10)))</formula>
    </cfRule>
    <cfRule type="containsText" dxfId="165" priority="1508" operator="containsText" text="Mayor">
      <formula>NOT(ISERROR(SEARCH("Mayor",M10)))</formula>
    </cfRule>
    <cfRule type="containsText" dxfId="164" priority="1507" operator="containsText" text="Catastrófico">
      <formula>NOT(ISERROR(SEARCH("Catastrófico",M10)))</formula>
    </cfRule>
    <cfRule type="containsText" dxfId="163" priority="1511" operator="containsText" text="Menor">
      <formula>NOT(ISERROR(SEARCH("Menor",M10)))</formula>
    </cfRule>
    <cfRule type="containsText" dxfId="162" priority="1512" operator="containsText" text="Leve">
      <formula>NOT(ISERROR(SEARCH("Leve",M10)))</formula>
    </cfRule>
  </conditionalFormatting>
  <conditionalFormatting sqref="M10 M20 M30:N30">
    <cfRule type="containsText" dxfId="161" priority="1510" operator="containsText" text="Moderado">
      <formula>NOT(ISERROR(SEARCH("Moderado",M10)))</formula>
    </cfRule>
  </conditionalFormatting>
  <conditionalFormatting sqref="M40">
    <cfRule type="containsText" dxfId="160" priority="1221" operator="containsText" text="Catastrófico">
      <formula>NOT(ISERROR(SEARCH("Catastrófico",M40)))</formula>
    </cfRule>
    <cfRule type="containsText" dxfId="159" priority="1226" operator="containsText" text="Leve">
      <formula>NOT(ISERROR(SEARCH("Leve",M40)))</formula>
    </cfRule>
    <cfRule type="containsText" dxfId="158" priority="1225" operator="containsText" text="Menor">
      <formula>NOT(ISERROR(SEARCH("Menor",M40)))</formula>
    </cfRule>
    <cfRule type="containsText" dxfId="157" priority="1224" operator="containsText" text="Moderado">
      <formula>NOT(ISERROR(SEARCH("Moderado",M40)))</formula>
    </cfRule>
    <cfRule type="containsText" dxfId="156" priority="1223" operator="containsText" text="Alta">
      <formula>NOT(ISERROR(SEARCH("Alta",M40)))</formula>
    </cfRule>
    <cfRule type="containsText" dxfId="155" priority="1222" operator="containsText" text="Mayor">
      <formula>NOT(ISERROR(SEARCH("Mayor",M40)))</formula>
    </cfRule>
  </conditionalFormatting>
  <conditionalFormatting sqref="M50">
    <cfRule type="containsText" dxfId="154" priority="746" operator="containsText" text="Moderado">
      <formula>NOT(ISERROR(SEARCH("Moderado",M50)))</formula>
    </cfRule>
    <cfRule type="containsText" dxfId="153" priority="748" operator="containsText" text="Leve">
      <formula>NOT(ISERROR(SEARCH("Leve",M50)))</formula>
    </cfRule>
    <cfRule type="containsText" dxfId="152" priority="747" operator="containsText" text="Menor">
      <formula>NOT(ISERROR(SEARCH("Menor",M50)))</formula>
    </cfRule>
    <cfRule type="containsText" dxfId="151" priority="745" operator="containsText" text="Alta">
      <formula>NOT(ISERROR(SEARCH("Alta",M50)))</formula>
    </cfRule>
    <cfRule type="containsText" dxfId="150" priority="743" operator="containsText" text="Catastrófico">
      <formula>NOT(ISERROR(SEARCH("Catastrófico",M50)))</formula>
    </cfRule>
    <cfRule type="containsText" dxfId="149" priority="744" operator="containsText" text="Mayor">
      <formula>NOT(ISERROR(SEARCH("Mayor",M50)))</formula>
    </cfRule>
  </conditionalFormatting>
  <conditionalFormatting sqref="M60 M70 M80 M90 M100 M110 M120">
    <cfRule type="containsText" dxfId="148" priority="165" operator="containsText" text="Menor">
      <formula>NOT(ISERROR(SEARCH("Menor",M60)))</formula>
    </cfRule>
    <cfRule type="containsText" dxfId="147" priority="161" operator="containsText" text="Catastrófico">
      <formula>NOT(ISERROR(SEARCH("Catastrófico",M60)))</formula>
    </cfRule>
    <cfRule type="containsText" dxfId="146" priority="162" operator="containsText" text="Mayor">
      <formula>NOT(ISERROR(SEARCH("Mayor",M60)))</formula>
    </cfRule>
    <cfRule type="containsText" dxfId="145" priority="163" operator="containsText" text="Alta">
      <formula>NOT(ISERROR(SEARCH("Alta",M60)))</formula>
    </cfRule>
    <cfRule type="containsText" dxfId="144" priority="164" operator="containsText" text="Moderado">
      <formula>NOT(ISERROR(SEARCH("Moderado",M60)))</formula>
    </cfRule>
    <cfRule type="containsText" dxfId="143" priority="166" operator="containsText" text="Leve">
      <formula>NOT(ISERROR(SEARCH("Leve",M60)))</formula>
    </cfRule>
  </conditionalFormatting>
  <conditionalFormatting sqref="N50">
    <cfRule type="containsText" dxfId="142" priority="772" operator="containsText" text="Extremo">
      <formula>NOT(ISERROR(SEARCH("Extremo",N50)))</formula>
    </cfRule>
    <cfRule type="containsText" dxfId="141" priority="773" operator="containsText" text="Alto">
      <formula>NOT(ISERROR(SEARCH("Alto",N50)))</formula>
    </cfRule>
    <cfRule type="containsText" dxfId="140" priority="774" operator="containsText" text="Bajo">
      <formula>NOT(ISERROR(SEARCH("Bajo",N50)))</formula>
    </cfRule>
    <cfRule type="containsText" dxfId="139" priority="775" operator="containsText" text="Moderado">
      <formula>NOT(ISERROR(SEARCH("Moderado",N50)))</formula>
    </cfRule>
  </conditionalFormatting>
  <conditionalFormatting sqref="N60 N70 N80 N90 N100 N110 N120">
    <cfRule type="containsText" dxfId="138" priority="189" operator="containsText" text="Extremo">
      <formula>NOT(ISERROR(SEARCH("Extremo",N60)))</formula>
    </cfRule>
    <cfRule type="containsText" dxfId="137" priority="190" operator="containsText" text="Alto">
      <formula>NOT(ISERROR(SEARCH("Alto",N60)))</formula>
    </cfRule>
    <cfRule type="containsText" dxfId="136" priority="191" operator="containsText" text="Bajo">
      <formula>NOT(ISERROR(SEARCH("Bajo",N60)))</formula>
    </cfRule>
    <cfRule type="containsText" dxfId="135" priority="192" operator="containsText" text="Moderado">
      <formula>NOT(ISERROR(SEARCH("Moderado",N60)))</formula>
    </cfRule>
  </conditionalFormatting>
  <conditionalFormatting sqref="N8:O8">
    <cfRule type="containsText" dxfId="134" priority="782" operator="containsText" text="3- Moderado">
      <formula>NOT(ISERROR(SEARCH("3- Moderado",N8)))</formula>
    </cfRule>
    <cfRule type="containsText" dxfId="133" priority="783" operator="containsText" text="6- Moderado">
      <formula>NOT(ISERROR(SEARCH("6- Moderado",N8)))</formula>
    </cfRule>
    <cfRule type="containsText" dxfId="132" priority="784" operator="containsText" text="4- Moderado">
      <formula>NOT(ISERROR(SEARCH("4- Moderado",N8)))</formula>
    </cfRule>
    <cfRule type="containsText" dxfId="131" priority="785" operator="containsText" text="3- Bajo">
      <formula>NOT(ISERROR(SEARCH("3- Bajo",N8)))</formula>
    </cfRule>
    <cfRule type="containsText" dxfId="130" priority="786" operator="containsText" text="4- Bajo">
      <formula>NOT(ISERROR(SEARCH("4- Bajo",N8)))</formula>
    </cfRule>
    <cfRule type="containsText" dxfId="129" priority="787" operator="containsText" text="1- Bajo">
      <formula>NOT(ISERROR(SEARCH("1- Bajo",N8)))</formula>
    </cfRule>
  </conditionalFormatting>
  <conditionalFormatting sqref="N10:O10 N20:O20">
    <cfRule type="containsText" dxfId="128" priority="2094" operator="containsText" text="Extremo">
      <formula>NOT(ISERROR(SEARCH("Extremo",N10)))</formula>
    </cfRule>
    <cfRule type="containsText" dxfId="127" priority="2095" operator="containsText" text="Alto">
      <formula>NOT(ISERROR(SEARCH("Alto",N10)))</formula>
    </cfRule>
    <cfRule type="containsText" dxfId="126" priority="2096" operator="containsText" text="Bajo">
      <formula>NOT(ISERROR(SEARCH("Bajo",N10)))</formula>
    </cfRule>
    <cfRule type="containsText" dxfId="125" priority="2097" operator="containsText" text="Moderado">
      <formula>NOT(ISERROR(SEARCH("Moderado",N10)))</formula>
    </cfRule>
  </conditionalFormatting>
  <conditionalFormatting sqref="N30:O30 N40">
    <cfRule type="containsText" dxfId="124" priority="1250" operator="containsText" text="Extremo">
      <formula>NOT(ISERROR(SEARCH("Extremo",N30)))</formula>
    </cfRule>
    <cfRule type="containsText" dxfId="123" priority="1251" operator="containsText" text="Alto">
      <formula>NOT(ISERROR(SEARCH("Alto",N30)))</formula>
    </cfRule>
    <cfRule type="containsText" dxfId="122" priority="1252" operator="containsText" text="Bajo">
      <formula>NOT(ISERROR(SEARCH("Bajo",N30)))</formula>
    </cfRule>
  </conditionalFormatting>
  <conditionalFormatting sqref="O30 N40">
    <cfRule type="containsText" dxfId="121" priority="1253" operator="containsText" text="Moderado">
      <formula>NOT(ISERROR(SEARCH("Moderado",N30)))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533"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1532"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1246"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1247"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769" operator="containsText" id="{4BB0CFDE-CF98-4C75-B350-900D02045E20}">
            <xm:f>NOT(ISERROR(SEARCH('8- Políticas de Administración '!$B$5,H50)))</xm:f>
            <xm:f>'8- Políticas de Administración '!$B$5</xm:f>
            <x14:dxf>
              <font>
                <color rgb="FF9C0006"/>
              </font>
              <fill>
                <patternFill>
                  <bgColor rgb="FFFFC7CE"/>
                </patternFill>
              </fill>
            </x14:dxf>
          </x14:cfRule>
          <x14:cfRule type="containsText" priority="768" operator="containsText" id="{6A0F235F-8361-465C-8AE6-0C9682E4F4D3}">
            <xm:f>NOT(ISERROR(SEARCH('8- Políticas de Administración '!$B$5,H50)))</xm:f>
            <xm:f>'8- Políticas de Administración '!$B$5</xm:f>
            <x14:dxf>
              <font>
                <color rgb="FF006100"/>
              </font>
              <fill>
                <patternFill>
                  <bgColor rgb="FFC6EFCE"/>
                </patternFill>
              </fill>
            </x14:dxf>
          </x14:cfRule>
          <xm:sqref>H50</xm:sqref>
        </x14:conditionalFormatting>
        <x14:conditionalFormatting xmlns:xm="http://schemas.microsoft.com/office/excel/2006/main">
          <x14:cfRule type="containsText" priority="186" operator="containsText" id="{EE5F0301-172E-4827-95BF-7444FC96E3F6}">
            <xm:f>NOT(ISERROR(SEARCH('8- Políticas de Administración '!$B$5,H60)))</xm:f>
            <xm:f>'8- Políticas de Administración '!$B$5</xm:f>
            <x14:dxf>
              <font>
                <color rgb="FF9C0006"/>
              </font>
              <fill>
                <patternFill>
                  <bgColor rgb="FFFFC7CE"/>
                </patternFill>
              </fill>
            </x14:dxf>
          </x14:cfRule>
          <x14:cfRule type="containsText" priority="185" operator="containsText" id="{17E34DA7-3BA6-426F-9ADE-BA647DD2A338}">
            <xm:f>NOT(ISERROR(SEARCH('8- Políticas de Administración '!$B$5,H60)))</xm:f>
            <xm:f>'8- Políticas de Administración '!$B$5</xm:f>
            <x14:dxf>
              <font>
                <color rgb="FF006100"/>
              </font>
              <fill>
                <patternFill>
                  <bgColor rgb="FFC6EFCE"/>
                </patternFill>
              </fill>
            </x14:dxf>
          </x14:cfRule>
          <xm:sqref>H60</xm:sqref>
        </x14:conditionalFormatting>
        <x14:conditionalFormatting xmlns:xm="http://schemas.microsoft.com/office/excel/2006/main">
          <x14:cfRule type="containsText" priority="319" operator="containsText" id="{B3C110D5-49F5-4187-AC0B-C3B3E428F2FA}">
            <xm:f>NOT(ISERROR(SEARCH('8- Políticas de Administración '!$B$5,H70)))</xm:f>
            <xm:f>'8- Políticas de Administración '!$B$5</xm:f>
            <x14:dxf>
              <font>
                <color rgb="FF006100"/>
              </font>
              <fill>
                <patternFill>
                  <bgColor rgb="FFC6EFCE"/>
                </patternFill>
              </fill>
            </x14:dxf>
          </x14:cfRule>
          <x14:cfRule type="containsText" priority="320" operator="containsText" id="{695211CB-1940-4C21-89A9-889DEF1B25F3}">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107" operator="containsText" id="{B30EA435-DA79-49B4-8011-75CA6E76C8E1}">
            <xm:f>NOT(ISERROR(SEARCH('8- Políticas de Administración '!$B$5,H80)))</xm:f>
            <xm:f>'8- Políticas de Administración '!$B$5</xm:f>
            <x14:dxf>
              <font>
                <color rgb="FF006100"/>
              </font>
              <fill>
                <patternFill>
                  <bgColor rgb="FFC6EFCE"/>
                </patternFill>
              </fill>
            </x14:dxf>
          </x14:cfRule>
          <x14:cfRule type="containsText" priority="108" operator="containsText" id="{D2CEA5D9-1D28-4A56-9A8D-FD9AF4F6EEAD}">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86" operator="containsText" id="{159CE53E-2964-4CC0-AA28-F3A85807974E}">
            <xm:f>NOT(ISERROR(SEARCH('8- Políticas de Administración '!$B$5,H90)))</xm:f>
            <xm:f>'8- Políticas de Administración '!$B$5</xm:f>
            <x14:dxf>
              <font>
                <color rgb="FF9C0006"/>
              </font>
              <fill>
                <patternFill>
                  <bgColor rgb="FFFFC7CE"/>
                </patternFill>
              </fill>
            </x14:dxf>
          </x14:cfRule>
          <x14:cfRule type="containsText" priority="85" operator="containsText" id="{8BC38946-DAA9-430A-A82C-4BF4123BD9D4}">
            <xm:f>NOT(ISERROR(SEARCH('8- Políticas de Administración '!$B$5,H90)))</xm:f>
            <xm:f>'8- Políticas de Administración '!$B$5</xm:f>
            <x14:dxf>
              <font>
                <color rgb="FF006100"/>
              </font>
              <fill>
                <patternFill>
                  <bgColor rgb="FFC6EFCE"/>
                </patternFill>
              </fill>
            </x14:dxf>
          </x14:cfRule>
          <xm:sqref>H90</xm:sqref>
        </x14:conditionalFormatting>
        <x14:conditionalFormatting xmlns:xm="http://schemas.microsoft.com/office/excel/2006/main">
          <x14:cfRule type="containsText" priority="64" operator="containsText" id="{F932C603-9956-4BAA-A24A-7AF79C7C5301}">
            <xm:f>NOT(ISERROR(SEARCH('8- Políticas de Administración '!$B$5,H100)))</xm:f>
            <xm:f>'8- Políticas de Administración '!$B$5</xm:f>
            <x14:dxf>
              <font>
                <color rgb="FF9C0006"/>
              </font>
              <fill>
                <patternFill>
                  <bgColor rgb="FFFFC7CE"/>
                </patternFill>
              </fill>
            </x14:dxf>
          </x14:cfRule>
          <x14:cfRule type="containsText" priority="63" operator="containsText" id="{C1E59159-69ED-4E46-A396-29E2551DBD5D}">
            <xm:f>NOT(ISERROR(SEARCH('8- Políticas de Administración '!$B$5,H100)))</xm:f>
            <xm:f>'8- Políticas de Administración '!$B$5</xm:f>
            <x14:dxf>
              <font>
                <color rgb="FF006100"/>
              </font>
              <fill>
                <patternFill>
                  <bgColor rgb="FFC6EFCE"/>
                </patternFill>
              </fill>
            </x14:dxf>
          </x14:cfRule>
          <xm:sqref>H100</xm:sqref>
        </x14:conditionalFormatting>
        <x14:conditionalFormatting xmlns:xm="http://schemas.microsoft.com/office/excel/2006/main">
          <x14:cfRule type="containsText" priority="41" operator="containsText" id="{BAADE1C8-E9FA-4E0C-9764-3EBBC94698D9}">
            <xm:f>NOT(ISERROR(SEARCH('8- Políticas de Administración '!$B$5,H110)))</xm:f>
            <xm:f>'8- Políticas de Administración '!$B$5</xm:f>
            <x14:dxf>
              <font>
                <color rgb="FF006100"/>
              </font>
              <fill>
                <patternFill>
                  <bgColor rgb="FFC6EFCE"/>
                </patternFill>
              </fill>
            </x14:dxf>
          </x14:cfRule>
          <x14:cfRule type="containsText" priority="42" operator="containsText" id="{D5718BB8-AA4B-4A02-9690-8522C0694EFE}">
            <xm:f>NOT(ISERROR(SEARCH('8- Políticas de Administración '!$B$5,H110)))</xm:f>
            <xm:f>'8- Políticas de Administración '!$B$5</xm:f>
            <x14:dxf>
              <font>
                <color rgb="FF9C0006"/>
              </font>
              <fill>
                <patternFill>
                  <bgColor rgb="FFFFC7CE"/>
                </patternFill>
              </fill>
            </x14:dxf>
          </x14:cfRule>
          <xm:sqref>H110</xm:sqref>
        </x14:conditionalFormatting>
        <x14:conditionalFormatting xmlns:xm="http://schemas.microsoft.com/office/excel/2006/main">
          <x14:cfRule type="containsText" priority="19" operator="containsText" id="{50A401FC-9D94-495F-B525-1F4B7B173589}">
            <xm:f>NOT(ISERROR(SEARCH('8- Políticas de Administración '!$B$5,H120)))</xm:f>
            <xm:f>'8- Políticas de Administración '!$B$5</xm:f>
            <x14:dxf>
              <font>
                <color rgb="FF006100"/>
              </font>
              <fill>
                <patternFill>
                  <bgColor rgb="FFC6EFCE"/>
                </patternFill>
              </fill>
            </x14:dxf>
          </x14:cfRule>
          <x14:cfRule type="containsText" priority="20" operator="containsText" id="{A3352044-45BC-4C16-A7BD-C1458EFB8D3A}">
            <xm:f>NOT(ISERROR(SEARCH('8- Políticas de Administración '!$B$5,H120)))</xm:f>
            <xm:f>'8- Políticas de Administración '!$B$5</xm:f>
            <x14:dxf>
              <font>
                <color rgb="FF9C0006"/>
              </font>
              <fill>
                <patternFill>
                  <bgColor rgb="FFFFC7CE"/>
                </patternFill>
              </fill>
            </x14:dxf>
          </x14:cfRule>
          <xm:sqref>H120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I10:I129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29"/>
  <sheetViews>
    <sheetView showGridLines="0" topLeftCell="B75" zoomScale="90" zoomScaleNormal="90" zoomScalePageLayoutView="70" workbookViewId="0">
      <selection activeCell="E80" sqref="E8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85546875" bestFit="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7"/>
      <c r="B1" s="468"/>
      <c r="C1" s="469"/>
      <c r="D1" s="47"/>
      <c r="E1" s="463" t="s">
        <v>350</v>
      </c>
      <c r="F1" s="464"/>
      <c r="G1" s="464"/>
      <c r="H1" s="464"/>
      <c r="I1" s="464"/>
      <c r="J1" s="464"/>
      <c r="K1" s="464"/>
      <c r="L1" s="464"/>
      <c r="M1" s="464"/>
      <c r="N1" s="464"/>
      <c r="O1" s="464"/>
      <c r="P1" s="464"/>
      <c r="Q1" s="464"/>
      <c r="R1" s="464"/>
      <c r="S1" s="464"/>
      <c r="T1" s="464"/>
      <c r="U1" s="464"/>
      <c r="V1" s="46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0"/>
      <c r="B2" s="418"/>
      <c r="C2" s="471"/>
      <c r="D2" s="47"/>
      <c r="E2" s="465"/>
      <c r="F2" s="466"/>
      <c r="G2" s="466"/>
      <c r="H2" s="466"/>
      <c r="I2" s="466"/>
      <c r="J2" s="466"/>
      <c r="K2" s="466"/>
      <c r="L2" s="466"/>
      <c r="M2" s="466"/>
      <c r="N2" s="466"/>
      <c r="O2" s="466"/>
      <c r="P2" s="466"/>
      <c r="Q2" s="466"/>
      <c r="R2" s="466"/>
      <c r="S2" s="466"/>
      <c r="T2" s="466"/>
      <c r="U2" s="466"/>
      <c r="V2" s="46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0"/>
      <c r="B3" s="418"/>
      <c r="C3" s="471"/>
      <c r="D3" s="156"/>
      <c r="E3" s="465"/>
      <c r="F3" s="466"/>
      <c r="G3" s="466"/>
      <c r="H3" s="466"/>
      <c r="I3" s="466"/>
      <c r="J3" s="466"/>
      <c r="K3" s="466"/>
      <c r="L3" s="466"/>
      <c r="M3" s="466"/>
      <c r="N3" s="466"/>
      <c r="O3" s="466"/>
      <c r="P3" s="466"/>
      <c r="Q3" s="466"/>
      <c r="R3" s="466"/>
      <c r="S3" s="466"/>
      <c r="T3" s="466"/>
      <c r="U3" s="466"/>
      <c r="V3" s="46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9" t="s">
        <v>246</v>
      </c>
      <c r="B4" s="419"/>
      <c r="C4" s="462" t="s">
        <v>5</v>
      </c>
      <c r="D4" s="462"/>
      <c r="E4" s="462"/>
      <c r="F4" s="462"/>
      <c r="G4" s="462"/>
      <c r="H4" s="462"/>
      <c r="I4" s="462"/>
      <c r="J4" s="462"/>
      <c r="K4" s="462"/>
      <c r="L4" s="462"/>
      <c r="M4" s="462"/>
      <c r="N4" s="462"/>
      <c r="O4" s="462"/>
      <c r="P4" s="462"/>
      <c r="Q4" s="462"/>
      <c r="R4" s="462"/>
      <c r="S4" s="462"/>
      <c r="T4" s="462"/>
      <c r="U4" s="462"/>
      <c r="V4" s="46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9" t="s">
        <v>247</v>
      </c>
      <c r="B5" s="419"/>
      <c r="C5" s="461" t="s">
        <v>248</v>
      </c>
      <c r="D5" s="461"/>
      <c r="E5" s="461"/>
      <c r="F5" s="461"/>
      <c r="G5" s="461"/>
      <c r="H5" s="461"/>
      <c r="I5" s="461"/>
      <c r="J5" s="461"/>
      <c r="K5" s="461"/>
      <c r="L5" s="461"/>
      <c r="M5" s="461"/>
      <c r="N5" s="461"/>
      <c r="O5" s="461"/>
      <c r="P5" s="461"/>
      <c r="Q5" s="461"/>
      <c r="R5" s="461"/>
      <c r="S5" s="461"/>
      <c r="T5" s="461"/>
      <c r="U5" s="461"/>
      <c r="V5" s="46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9" t="s">
        <v>249</v>
      </c>
      <c r="B6" s="419"/>
      <c r="C6" s="462" t="s">
        <v>250</v>
      </c>
      <c r="D6" s="462"/>
      <c r="E6" s="462"/>
      <c r="F6" s="462"/>
      <c r="G6" s="462"/>
      <c r="H6" s="462"/>
      <c r="I6" s="462"/>
      <c r="J6" s="462"/>
      <c r="K6" s="462"/>
      <c r="L6" s="462"/>
      <c r="M6" s="462"/>
      <c r="N6" s="462"/>
      <c r="O6" s="462"/>
      <c r="P6" s="462"/>
      <c r="Q6" s="462"/>
      <c r="R6" s="462"/>
      <c r="S6" s="462"/>
      <c r="T6" s="462"/>
      <c r="U6" s="462"/>
      <c r="V6" s="46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2" t="s">
        <v>251</v>
      </c>
      <c r="B7" s="472"/>
      <c r="C7" s="472"/>
      <c r="D7" s="473" t="s">
        <v>351</v>
      </c>
      <c r="E7" s="448"/>
      <c r="F7" s="448"/>
      <c r="G7" s="448"/>
      <c r="H7" s="448"/>
      <c r="I7" s="448"/>
      <c r="J7" s="448"/>
      <c r="K7" s="448"/>
      <c r="L7" s="448"/>
      <c r="M7" s="448"/>
      <c r="N7" s="448"/>
      <c r="O7" s="448"/>
      <c r="P7" s="448"/>
      <c r="Q7" s="448"/>
      <c r="R7" s="449"/>
      <c r="S7" s="132"/>
      <c r="T7" s="472" t="s">
        <v>352</v>
      </c>
      <c r="U7" s="472"/>
      <c r="V7" s="47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4" t="s">
        <v>256</v>
      </c>
      <c r="B8" s="475" t="s">
        <v>353</v>
      </c>
      <c r="C8" s="477" t="s">
        <v>252</v>
      </c>
      <c r="D8" s="479" t="s">
        <v>354</v>
      </c>
      <c r="E8" s="481" t="s">
        <v>221</v>
      </c>
      <c r="F8" s="482" t="s">
        <v>355</v>
      </c>
      <c r="G8" s="483"/>
      <c r="H8" s="483"/>
      <c r="I8" s="483"/>
      <c r="J8" s="483"/>
      <c r="K8" s="484"/>
      <c r="L8" s="482" t="s">
        <v>356</v>
      </c>
      <c r="M8" s="483"/>
      <c r="N8" s="483"/>
      <c r="O8" s="483"/>
      <c r="P8" s="483"/>
      <c r="Q8" s="483"/>
      <c r="R8" s="483"/>
      <c r="S8" s="484"/>
      <c r="T8" s="61"/>
      <c r="U8" s="62"/>
      <c r="V8" s="90" t="s">
        <v>357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0"/>
      <c r="B9" s="476"/>
      <c r="C9" s="478"/>
      <c r="D9" s="480"/>
      <c r="E9" s="441"/>
      <c r="F9" s="52" t="s">
        <v>223</v>
      </c>
      <c r="G9" s="52" t="s">
        <v>225</v>
      </c>
      <c r="H9" s="52" t="s">
        <v>358</v>
      </c>
      <c r="I9" s="52" t="s">
        <v>227</v>
      </c>
      <c r="J9" s="128" t="s">
        <v>359</v>
      </c>
      <c r="K9" s="52" t="s">
        <v>233</v>
      </c>
      <c r="L9" s="52" t="s">
        <v>360</v>
      </c>
      <c r="M9" s="125" t="s">
        <v>230</v>
      </c>
      <c r="N9" s="52" t="s">
        <v>361</v>
      </c>
      <c r="O9" s="52" t="s">
        <v>362</v>
      </c>
      <c r="P9" s="52" t="s">
        <v>363</v>
      </c>
      <c r="Q9" s="52" t="s">
        <v>364</v>
      </c>
      <c r="R9" s="128" t="s">
        <v>359</v>
      </c>
      <c r="S9" s="52" t="s">
        <v>365</v>
      </c>
      <c r="T9" s="55" t="s">
        <v>235</v>
      </c>
      <c r="U9" s="55" t="s">
        <v>237</v>
      </c>
      <c r="V9" s="56" t="s">
        <v>366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42.25">
      <c r="A10" s="406">
        <f>'5- Identificación de Riesgos'!A10</f>
        <v>1</v>
      </c>
      <c r="B10" s="429" t="str">
        <f>'5- Identificación de Riesgos'!B10</f>
        <v xml:space="preserve">Pérdida de recursos por inadecuada gestión y control en los recobros de las incapacidades y licencias </v>
      </c>
      <c r="C10" s="176" t="str">
        <f>'5- Identificación de Riesgos'!D10</f>
        <v>1. Recepción de novedades extemporáneas.</v>
      </c>
      <c r="D10" s="172"/>
      <c r="E10" s="165" t="s">
        <v>367</v>
      </c>
      <c r="F10" s="159" t="s">
        <v>368</v>
      </c>
      <c r="G10" s="159" t="s">
        <v>368</v>
      </c>
      <c r="H10" s="159" t="s">
        <v>368</v>
      </c>
      <c r="I10" s="159" t="s">
        <v>368</v>
      </c>
      <c r="J10" s="164">
        <f>COUNTIF(F10:I10,"SI")/4</f>
        <v>1</v>
      </c>
      <c r="K10" s="457">
        <f>AVERAGE(J10:J19)</f>
        <v>0.7</v>
      </c>
      <c r="L10" s="159" t="str">
        <f>'5- Identificación de Riesgos'!I10</f>
        <v>Afectación de reputacion,imagén,  credibilidad, satisfacción de usuarios y PI</v>
      </c>
      <c r="M10" s="165"/>
      <c r="N10" s="159"/>
      <c r="O10" s="159"/>
      <c r="P10" s="159"/>
      <c r="Q10" s="159"/>
      <c r="R10" s="164">
        <f>SUM(COUNTIF(N10,"SI")*25%,COUNTIF(O10,"SI")*40%,COUNTIF(P10,"SI")*25%,COUNTIF(Q10,"SI")*10%)</f>
        <v>0</v>
      </c>
      <c r="S10" s="457">
        <f>AVERAGE(R10:R19)</f>
        <v>0</v>
      </c>
      <c r="T10" s="39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0" t="str">
        <f>CONCATENATE(VLOOKUP((LEFT(T10,LEN(T10)-4)&amp;LEFT(U10,LEN(U10)-4)),'9- Matriz de Calor '!$D$18:$E$42,2,0)," - ",RIGHT(T10,1)*RIGHT(U10,1))</f>
        <v>Bajo - 2</v>
      </c>
    </row>
    <row r="11" spans="1:278" ht="216.75">
      <c r="A11" s="407"/>
      <c r="B11" s="430"/>
      <c r="C11" s="176" t="str">
        <f>'5- Identificación de Riesgos'!D11</f>
        <v>2. Falta de control en el ingreso de novedades.</v>
      </c>
      <c r="D11" s="168"/>
      <c r="E11" s="166" t="s">
        <v>369</v>
      </c>
      <c r="F11" s="160" t="s">
        <v>368</v>
      </c>
      <c r="G11" s="160" t="s">
        <v>368</v>
      </c>
      <c r="H11" s="160" t="s">
        <v>368</v>
      </c>
      <c r="I11" s="160" t="s">
        <v>368</v>
      </c>
      <c r="J11" s="162">
        <f t="shared" ref="J11:J29" si="0">COUNTIF(F11:I11,"SI")/4</f>
        <v>1</v>
      </c>
      <c r="K11" s="458"/>
      <c r="L11" s="159" t="str">
        <f>'5- Identificación de Riesgos'!I11</f>
        <v>Afectación Económica</v>
      </c>
      <c r="M11" s="166"/>
      <c r="N11" s="159"/>
      <c r="O11" s="159"/>
      <c r="P11" s="159"/>
      <c r="Q11" s="159"/>
      <c r="R11" s="162">
        <f t="shared" ref="R11:R29" si="1">SUM(COUNTIF(N11,"SI")*25%,COUNTIF(O11,"SI")*40%,COUNTIF(P11,"SI")*25%,COUNTIF(Q11,"SI")*10%)</f>
        <v>0</v>
      </c>
      <c r="S11" s="458"/>
      <c r="T11" s="398"/>
      <c r="U11" s="392"/>
      <c r="V11" s="401"/>
    </row>
    <row r="12" spans="1:278" ht="242.25">
      <c r="A12" s="407"/>
      <c r="B12" s="430"/>
      <c r="C12" s="176" t="str">
        <f>'5- Identificación de Riesgos'!D12</f>
        <v>3. Información inconsistente  en el documento de incapacidad.</v>
      </c>
      <c r="D12" s="168"/>
      <c r="E12" s="166" t="s">
        <v>370</v>
      </c>
      <c r="F12" s="160" t="s">
        <v>368</v>
      </c>
      <c r="G12" s="160" t="s">
        <v>368</v>
      </c>
      <c r="H12" s="160" t="s">
        <v>368</v>
      </c>
      <c r="I12" s="160" t="s">
        <v>368</v>
      </c>
      <c r="J12" s="162">
        <f t="shared" si="0"/>
        <v>1</v>
      </c>
      <c r="K12" s="458"/>
      <c r="L12" s="159">
        <f>'5- Identificación de Riesgos'!I12</f>
        <v>0</v>
      </c>
      <c r="M12" s="166"/>
      <c r="N12" s="159"/>
      <c r="O12" s="159"/>
      <c r="P12" s="159"/>
      <c r="Q12" s="159"/>
      <c r="R12" s="162">
        <f t="shared" si="1"/>
        <v>0</v>
      </c>
      <c r="S12" s="458"/>
      <c r="T12" s="398"/>
      <c r="U12" s="392"/>
      <c r="V12" s="401"/>
    </row>
    <row r="13" spans="1:278" ht="140.25">
      <c r="A13" s="407"/>
      <c r="B13" s="430"/>
      <c r="C13" s="176" t="str">
        <f>'5- Identificación de Riesgos'!D13</f>
        <v>4. Alto volumen de trabajo.</v>
      </c>
      <c r="D13" s="168"/>
      <c r="E13" s="166" t="s">
        <v>371</v>
      </c>
      <c r="F13" s="160" t="s">
        <v>368</v>
      </c>
      <c r="G13" s="160" t="s">
        <v>368</v>
      </c>
      <c r="H13" s="160" t="s">
        <v>368</v>
      </c>
      <c r="I13" s="160" t="s">
        <v>368</v>
      </c>
      <c r="J13" s="162">
        <f t="shared" si="0"/>
        <v>1</v>
      </c>
      <c r="K13" s="458"/>
      <c r="L13" s="159">
        <f>'5- Identificación de Riesgos'!I13</f>
        <v>0</v>
      </c>
      <c r="M13" s="166"/>
      <c r="N13" s="159"/>
      <c r="O13" s="159"/>
      <c r="P13" s="159"/>
      <c r="Q13" s="159"/>
      <c r="R13" s="162">
        <f t="shared" si="1"/>
        <v>0</v>
      </c>
      <c r="S13" s="458"/>
      <c r="T13" s="398"/>
      <c r="U13" s="392"/>
      <c r="V13" s="401"/>
    </row>
    <row r="14" spans="1:278" ht="229.5">
      <c r="A14" s="407"/>
      <c r="B14" s="430"/>
      <c r="C14" s="176" t="str">
        <f>'5- Identificación de Riesgos'!D14</f>
        <v>5. Recibir tardíamente o no recibir las incapacidades o licencias por parte del servidor o su superior.</v>
      </c>
      <c r="D14" s="168"/>
      <c r="E14" s="165" t="s">
        <v>372</v>
      </c>
      <c r="F14" s="160" t="s">
        <v>368</v>
      </c>
      <c r="G14" s="160" t="s">
        <v>368</v>
      </c>
      <c r="H14" s="160" t="s">
        <v>368</v>
      </c>
      <c r="I14" s="160" t="s">
        <v>368</v>
      </c>
      <c r="J14" s="162">
        <f t="shared" si="0"/>
        <v>1</v>
      </c>
      <c r="K14" s="458"/>
      <c r="L14" s="159">
        <f>'5- Identificación de Riesgos'!I14</f>
        <v>0</v>
      </c>
      <c r="M14" s="166"/>
      <c r="N14" s="159"/>
      <c r="O14" s="159"/>
      <c r="P14" s="159"/>
      <c r="Q14" s="159"/>
      <c r="R14" s="162">
        <f t="shared" si="1"/>
        <v>0</v>
      </c>
      <c r="S14" s="458"/>
      <c r="T14" s="398"/>
      <c r="U14" s="392"/>
      <c r="V14" s="401"/>
    </row>
    <row r="15" spans="1:278" ht="216.75">
      <c r="A15" s="407"/>
      <c r="B15" s="430"/>
      <c r="C15" s="176" t="str">
        <f>'5- Identificación de Riesgos'!D15</f>
        <v>6. Falta de gestión en el trámite de recobro ante las EPS, ARL o AFP.</v>
      </c>
      <c r="D15" s="168"/>
      <c r="E15" s="166" t="s">
        <v>373</v>
      </c>
      <c r="F15" s="160" t="s">
        <v>368</v>
      </c>
      <c r="G15" s="160" t="s">
        <v>368</v>
      </c>
      <c r="H15" s="160" t="s">
        <v>368</v>
      </c>
      <c r="I15" s="160" t="s">
        <v>368</v>
      </c>
      <c r="J15" s="162">
        <f t="shared" si="0"/>
        <v>1</v>
      </c>
      <c r="K15" s="458"/>
      <c r="L15" s="159">
        <f>'5- Identificación de Riesgos'!I15</f>
        <v>0</v>
      </c>
      <c r="M15" s="179"/>
      <c r="N15" s="159"/>
      <c r="O15" s="159"/>
      <c r="P15" s="159"/>
      <c r="Q15" s="159"/>
      <c r="R15" s="162">
        <f t="shared" si="1"/>
        <v>0</v>
      </c>
      <c r="S15" s="458"/>
      <c r="T15" s="398"/>
      <c r="U15" s="392"/>
      <c r="V15" s="401"/>
    </row>
    <row r="16" spans="1:278" ht="140.25">
      <c r="A16" s="407"/>
      <c r="B16" s="430"/>
      <c r="C16" s="176" t="str">
        <f>'5- Identificación de Riesgos'!D16</f>
        <v>7. Insuficiencia de personal.</v>
      </c>
      <c r="D16" s="168"/>
      <c r="E16" s="166" t="s">
        <v>371</v>
      </c>
      <c r="F16" s="160" t="s">
        <v>368</v>
      </c>
      <c r="G16" s="160" t="s">
        <v>368</v>
      </c>
      <c r="H16" s="160" t="s">
        <v>368</v>
      </c>
      <c r="I16" s="160" t="s">
        <v>368</v>
      </c>
      <c r="J16" s="162">
        <f t="shared" si="0"/>
        <v>1</v>
      </c>
      <c r="K16" s="458"/>
      <c r="L16" s="159">
        <f>'5- Identificación de Riesgos'!I16</f>
        <v>0</v>
      </c>
      <c r="M16" s="179"/>
      <c r="N16" s="159"/>
      <c r="O16" s="159"/>
      <c r="P16" s="159"/>
      <c r="Q16" s="159"/>
      <c r="R16" s="162">
        <f t="shared" si="1"/>
        <v>0</v>
      </c>
      <c r="S16" s="458"/>
      <c r="T16" s="398"/>
      <c r="U16" s="392"/>
      <c r="V16" s="401"/>
    </row>
    <row r="17" spans="1:22" ht="142.5" customHeight="1">
      <c r="A17" s="407"/>
      <c r="B17" s="430"/>
      <c r="C17" s="176"/>
      <c r="D17" s="168"/>
      <c r="F17" s="160"/>
      <c r="G17" s="160"/>
      <c r="H17" s="160"/>
      <c r="I17" s="160"/>
      <c r="J17" s="162">
        <v>0</v>
      </c>
      <c r="K17" s="458"/>
      <c r="L17" s="159">
        <f>'5- Identificación de Riesgos'!I17</f>
        <v>0</v>
      </c>
      <c r="M17" s="179"/>
      <c r="N17" s="159"/>
      <c r="O17" s="159"/>
      <c r="P17" s="159"/>
      <c r="Q17" s="159"/>
      <c r="R17" s="162">
        <f t="shared" si="1"/>
        <v>0</v>
      </c>
      <c r="S17" s="458"/>
      <c r="T17" s="398"/>
      <c r="U17" s="392"/>
      <c r="V17" s="401"/>
    </row>
    <row r="18" spans="1:22">
      <c r="A18" s="407"/>
      <c r="B18" s="430"/>
      <c r="C18" s="176"/>
      <c r="D18" s="168"/>
      <c r="E18" s="166"/>
      <c r="F18" s="160"/>
      <c r="G18" s="160"/>
      <c r="H18" s="160"/>
      <c r="I18" s="160"/>
      <c r="J18" s="162">
        <v>0</v>
      </c>
      <c r="K18" s="458"/>
      <c r="L18" s="159">
        <f>'5- Identificación de Riesgos'!I18</f>
        <v>0</v>
      </c>
      <c r="M18" s="179"/>
      <c r="N18" s="159"/>
      <c r="O18" s="159"/>
      <c r="P18" s="159"/>
      <c r="Q18" s="159"/>
      <c r="R18" s="162">
        <f t="shared" si="1"/>
        <v>0</v>
      </c>
      <c r="S18" s="458"/>
      <c r="T18" s="398"/>
      <c r="U18" s="392"/>
      <c r="V18" s="401"/>
    </row>
    <row r="19" spans="1:22">
      <c r="A19" s="408"/>
      <c r="B19" s="431"/>
      <c r="C19" s="176"/>
      <c r="D19" s="169"/>
      <c r="E19" s="177"/>
      <c r="F19" s="161"/>
      <c r="G19" s="161"/>
      <c r="H19" s="161"/>
      <c r="I19" s="161"/>
      <c r="J19" s="163">
        <v>0</v>
      </c>
      <c r="K19" s="459"/>
      <c r="L19" s="159">
        <f>'5- Identificación de Riesgos'!I19</f>
        <v>0</v>
      </c>
      <c r="M19" s="180"/>
      <c r="N19" s="159"/>
      <c r="O19" s="159"/>
      <c r="P19" s="159"/>
      <c r="Q19" s="159"/>
      <c r="R19" s="163">
        <f t="shared" si="1"/>
        <v>0</v>
      </c>
      <c r="S19" s="459"/>
      <c r="T19" s="399"/>
      <c r="U19" s="393"/>
      <c r="V19" s="402"/>
    </row>
    <row r="20" spans="1:22" ht="152.25" customHeight="1" thickBot="1">
      <c r="A20" s="406">
        <f>'5- Identificación de Riesgos'!A20</f>
        <v>2</v>
      </c>
      <c r="B20" s="391" t="str">
        <f>'5- Identificación de Riesgos'!B20</f>
        <v xml:space="preserve"> Incumplimiento de los términos legales para resolver requerimientos </v>
      </c>
      <c r="C20" s="176" t="str">
        <f>'5- Identificación de Riesgos'!D20</f>
        <v xml:space="preserve">1. Insuficiencia de personal. </v>
      </c>
      <c r="D20" s="172"/>
      <c r="E20" s="166" t="s">
        <v>371</v>
      </c>
      <c r="F20" s="160" t="s">
        <v>368</v>
      </c>
      <c r="G20" s="160" t="s">
        <v>368</v>
      </c>
      <c r="H20" s="160" t="s">
        <v>368</v>
      </c>
      <c r="I20" s="160" t="s">
        <v>368</v>
      </c>
      <c r="J20" s="164">
        <f t="shared" si="0"/>
        <v>1</v>
      </c>
      <c r="K20" s="457">
        <f>AVERAGE(J20:J24)</f>
        <v>1</v>
      </c>
      <c r="L20" s="159" t="str">
        <f>'5- Identificación de Riesgos'!I20</f>
        <v>Afectación de reputacion,imagén,  credibilidad, satisfacción de usuarios y PI</v>
      </c>
      <c r="M20" s="181"/>
      <c r="N20" s="159"/>
      <c r="O20" s="159"/>
      <c r="P20" s="159"/>
      <c r="Q20" s="159"/>
      <c r="R20" s="164">
        <f t="shared" si="1"/>
        <v>0</v>
      </c>
      <c r="S20" s="457">
        <f t="shared" ref="S20" si="2">AVERAGE(R20:R29)</f>
        <v>0</v>
      </c>
      <c r="T20" s="39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00" t="str">
        <f>CONCATENATE(VLOOKUP((LEFT(T20,LEN(T20)-4)&amp;LEFT(U20,LEN(U20)-4)),'9- Matriz de Calor '!$D$18:$E$42,2,0)," - ",RIGHT(T20,1)*RIGHT(U20,1))</f>
        <v>Moderado - 3</v>
      </c>
    </row>
    <row r="21" spans="1:22" ht="261.75" customHeight="1" thickBot="1">
      <c r="A21" s="407"/>
      <c r="B21" s="392"/>
      <c r="C21" s="176" t="str">
        <f>'5- Identificación de Riesgos'!D21</f>
        <v>2. Información inconsistente en las bases de datos.</v>
      </c>
      <c r="D21" s="168"/>
      <c r="E21" s="165" t="s">
        <v>374</v>
      </c>
      <c r="F21" s="160" t="s">
        <v>368</v>
      </c>
      <c r="G21" s="160" t="s">
        <v>368</v>
      </c>
      <c r="H21" s="160" t="s">
        <v>368</v>
      </c>
      <c r="I21" s="160" t="s">
        <v>368</v>
      </c>
      <c r="J21" s="164">
        <f t="shared" ref="J21:J24" si="3">COUNTIF(F21:I21,"SI")/4</f>
        <v>1</v>
      </c>
      <c r="K21" s="458"/>
      <c r="L21" s="159" t="str">
        <f>'5- Identificación de Riesgos'!I21</f>
        <v>Incumplimiento de las metas establecidas</v>
      </c>
      <c r="M21" s="179"/>
      <c r="N21" s="159"/>
      <c r="O21" s="159"/>
      <c r="P21" s="159"/>
      <c r="Q21" s="159"/>
      <c r="R21" s="162">
        <f t="shared" si="1"/>
        <v>0</v>
      </c>
      <c r="S21" s="458"/>
      <c r="T21" s="398"/>
      <c r="U21" s="392"/>
      <c r="V21" s="401"/>
    </row>
    <row r="22" spans="1:22" ht="204" customHeight="1" thickBot="1">
      <c r="A22" s="407"/>
      <c r="B22" s="392"/>
      <c r="C22" s="176" t="str">
        <f>'5- Identificación de Riesgos'!D22</f>
        <v>3. Alto volumen de trabajo.</v>
      </c>
      <c r="D22" s="168"/>
      <c r="E22" s="166" t="s">
        <v>371</v>
      </c>
      <c r="F22" s="160" t="s">
        <v>368</v>
      </c>
      <c r="G22" s="160" t="s">
        <v>368</v>
      </c>
      <c r="H22" s="160" t="s">
        <v>368</v>
      </c>
      <c r="I22" s="160" t="s">
        <v>368</v>
      </c>
      <c r="J22" s="164">
        <f t="shared" si="3"/>
        <v>1</v>
      </c>
      <c r="K22" s="458"/>
      <c r="L22" s="159">
        <f>'5- Identificación de Riesgos'!I22</f>
        <v>0</v>
      </c>
      <c r="M22" s="179"/>
      <c r="N22" s="159"/>
      <c r="O22" s="159"/>
      <c r="P22" s="159"/>
      <c r="Q22" s="159"/>
      <c r="R22" s="162">
        <f t="shared" si="1"/>
        <v>0</v>
      </c>
      <c r="S22" s="458"/>
      <c r="T22" s="398"/>
      <c r="U22" s="392"/>
      <c r="V22" s="401"/>
    </row>
    <row r="23" spans="1:22" ht="303.75" customHeight="1" thickBot="1">
      <c r="A23" s="407"/>
      <c r="B23" s="392"/>
      <c r="C23" s="176" t="str">
        <f>'5- Identificación de Riesgos'!D23</f>
        <v>4. Inexistente sistematización de gran parte de la información.</v>
      </c>
      <c r="D23" s="168"/>
      <c r="E23" s="165" t="s">
        <v>375</v>
      </c>
      <c r="F23" s="160" t="s">
        <v>368</v>
      </c>
      <c r="G23" s="160" t="s">
        <v>368</v>
      </c>
      <c r="H23" s="160" t="s">
        <v>368</v>
      </c>
      <c r="I23" s="160" t="s">
        <v>368</v>
      </c>
      <c r="J23" s="164">
        <f t="shared" si="3"/>
        <v>1</v>
      </c>
      <c r="K23" s="458"/>
      <c r="L23" s="159">
        <f>'5- Identificación de Riesgos'!I23</f>
        <v>0</v>
      </c>
      <c r="M23" s="179"/>
      <c r="N23" s="159"/>
      <c r="O23" s="159"/>
      <c r="P23" s="159"/>
      <c r="Q23" s="159"/>
      <c r="R23" s="162">
        <f t="shared" si="1"/>
        <v>0</v>
      </c>
      <c r="S23" s="458"/>
      <c r="T23" s="398"/>
      <c r="U23" s="392"/>
      <c r="V23" s="401"/>
    </row>
    <row r="24" spans="1:22" ht="250.5" customHeight="1" thickBot="1">
      <c r="A24" s="407"/>
      <c r="B24" s="392"/>
      <c r="C24" s="176" t="str">
        <f>'5- Identificación de Riesgos'!D24</f>
        <v>5. Inconsistencias en las herramientas para obtener información idónea a la hora de dar respuesta a los derechos de petición. (efinómina, Kactus, Saphiro).</v>
      </c>
      <c r="D24" s="168"/>
      <c r="E24" s="165" t="s">
        <v>376</v>
      </c>
      <c r="F24" s="160" t="s">
        <v>368</v>
      </c>
      <c r="G24" s="160" t="s">
        <v>368</v>
      </c>
      <c r="H24" s="160" t="s">
        <v>368</v>
      </c>
      <c r="I24" s="160" t="s">
        <v>368</v>
      </c>
      <c r="J24" s="164">
        <f t="shared" si="3"/>
        <v>1</v>
      </c>
      <c r="K24" s="458"/>
      <c r="L24" s="159">
        <f>'5- Identificación de Riesgos'!I24</f>
        <v>0</v>
      </c>
      <c r="M24" s="179"/>
      <c r="N24" s="159"/>
      <c r="O24" s="159"/>
      <c r="P24" s="159"/>
      <c r="Q24" s="159"/>
      <c r="R24" s="162">
        <f t="shared" si="1"/>
        <v>0</v>
      </c>
      <c r="S24" s="458"/>
      <c r="T24" s="398"/>
      <c r="U24" s="392"/>
      <c r="V24" s="401"/>
    </row>
    <row r="25" spans="1:22" ht="15.75" thickBot="1">
      <c r="A25" s="407"/>
      <c r="B25" s="392"/>
      <c r="C25" s="176">
        <f>'5- Identificación de Riesgos'!D25</f>
        <v>0</v>
      </c>
      <c r="D25" s="168"/>
      <c r="E25" s="166"/>
      <c r="F25" s="160"/>
      <c r="G25" s="160"/>
      <c r="H25" s="160"/>
      <c r="I25" s="160"/>
      <c r="J25" s="162">
        <f t="shared" si="0"/>
        <v>0</v>
      </c>
      <c r="K25" s="458"/>
      <c r="L25" s="159">
        <f>'5- Identificación de Riesgos'!I25</f>
        <v>0</v>
      </c>
      <c r="M25" s="179"/>
      <c r="N25" s="159"/>
      <c r="O25" s="159"/>
      <c r="P25" s="159"/>
      <c r="Q25" s="159"/>
      <c r="R25" s="162">
        <f t="shared" si="1"/>
        <v>0</v>
      </c>
      <c r="S25" s="458"/>
      <c r="T25" s="398"/>
      <c r="U25" s="392"/>
      <c r="V25" s="401"/>
    </row>
    <row r="26" spans="1:22" ht="15.75" thickBot="1">
      <c r="A26" s="407"/>
      <c r="B26" s="392"/>
      <c r="C26" s="176">
        <f>'5- Identificación de Riesgos'!D26</f>
        <v>0</v>
      </c>
      <c r="D26" s="168"/>
      <c r="E26" s="166"/>
      <c r="F26" s="160"/>
      <c r="G26" s="160"/>
      <c r="H26" s="160"/>
      <c r="I26" s="160"/>
      <c r="J26" s="162">
        <f t="shared" si="0"/>
        <v>0</v>
      </c>
      <c r="K26" s="458"/>
      <c r="L26" s="159">
        <f>'5- Identificación de Riesgos'!I26</f>
        <v>0</v>
      </c>
      <c r="M26" s="179"/>
      <c r="N26" s="159"/>
      <c r="O26" s="159"/>
      <c r="P26" s="159"/>
      <c r="Q26" s="159"/>
      <c r="R26" s="162">
        <f t="shared" si="1"/>
        <v>0</v>
      </c>
      <c r="S26" s="458"/>
      <c r="T26" s="398"/>
      <c r="U26" s="392"/>
      <c r="V26" s="401"/>
    </row>
    <row r="27" spans="1:22" ht="15.75" thickBot="1">
      <c r="A27" s="407"/>
      <c r="B27" s="392"/>
      <c r="C27" s="176">
        <f>'5- Identificación de Riesgos'!D27</f>
        <v>0</v>
      </c>
      <c r="D27" s="168"/>
      <c r="E27" s="166"/>
      <c r="F27" s="160"/>
      <c r="G27" s="160"/>
      <c r="H27" s="160"/>
      <c r="I27" s="160"/>
      <c r="J27" s="162">
        <f t="shared" si="0"/>
        <v>0</v>
      </c>
      <c r="K27" s="458"/>
      <c r="L27" s="159">
        <f>'5- Identificación de Riesgos'!I27</f>
        <v>0</v>
      </c>
      <c r="M27" s="179"/>
      <c r="N27" s="159"/>
      <c r="O27" s="159"/>
      <c r="P27" s="159"/>
      <c r="Q27" s="159"/>
      <c r="R27" s="162">
        <f t="shared" si="1"/>
        <v>0</v>
      </c>
      <c r="S27" s="458"/>
      <c r="T27" s="398"/>
      <c r="U27" s="392"/>
      <c r="V27" s="401"/>
    </row>
    <row r="28" spans="1:22" ht="15.75" thickBot="1">
      <c r="A28" s="407"/>
      <c r="B28" s="392"/>
      <c r="C28" s="176">
        <f>'5- Identificación de Riesgos'!D28</f>
        <v>0</v>
      </c>
      <c r="D28" s="168"/>
      <c r="E28" s="166"/>
      <c r="F28" s="160"/>
      <c r="G28" s="160"/>
      <c r="H28" s="160"/>
      <c r="I28" s="160"/>
      <c r="J28" s="162">
        <f t="shared" si="0"/>
        <v>0</v>
      </c>
      <c r="K28" s="458"/>
      <c r="L28" s="159">
        <f>'5- Identificación de Riesgos'!I28</f>
        <v>0</v>
      </c>
      <c r="M28" s="179"/>
      <c r="N28" s="159"/>
      <c r="O28" s="159"/>
      <c r="P28" s="159"/>
      <c r="Q28" s="159"/>
      <c r="R28" s="162">
        <f t="shared" si="1"/>
        <v>0</v>
      </c>
      <c r="S28" s="458"/>
      <c r="T28" s="398"/>
      <c r="U28" s="392"/>
      <c r="V28" s="401"/>
    </row>
    <row r="29" spans="1:22" ht="15.75" thickBot="1">
      <c r="A29" s="408"/>
      <c r="B29" s="393"/>
      <c r="C29" s="176">
        <f>'5- Identificación de Riesgos'!D29</f>
        <v>0</v>
      </c>
      <c r="D29" s="169"/>
      <c r="E29" s="178"/>
      <c r="F29" s="161"/>
      <c r="G29" s="161"/>
      <c r="H29" s="161"/>
      <c r="I29" s="161"/>
      <c r="J29" s="163">
        <f t="shared" si="0"/>
        <v>0</v>
      </c>
      <c r="K29" s="459"/>
      <c r="L29" s="159">
        <f>'5- Identificación de Riesgos'!I29</f>
        <v>0</v>
      </c>
      <c r="M29" s="180"/>
      <c r="N29" s="159"/>
      <c r="O29" s="159"/>
      <c r="P29" s="159"/>
      <c r="Q29" s="159"/>
      <c r="R29" s="163">
        <f t="shared" si="1"/>
        <v>0</v>
      </c>
      <c r="S29" s="459"/>
      <c r="T29" s="399"/>
      <c r="U29" s="393"/>
      <c r="V29" s="402"/>
    </row>
    <row r="30" spans="1:22" ht="192.75" customHeight="1" thickBot="1">
      <c r="A30" s="406">
        <f>'5- Identificación de Riesgos'!A30</f>
        <v>3</v>
      </c>
      <c r="B30" s="391" t="str">
        <f>'5- Identificación de Riesgos'!B30</f>
        <v xml:space="preserve">Desactualización de los  Manuales de cargos y funciones </v>
      </c>
      <c r="C30" s="176" t="str">
        <f>'5- Identificación de Riesgos'!D30</f>
        <v xml:space="preserve">1. Inexistencia en la estandarización de funciones </v>
      </c>
      <c r="D30" s="172"/>
      <c r="E30" s="165" t="s">
        <v>377</v>
      </c>
      <c r="F30" s="160" t="s">
        <v>368</v>
      </c>
      <c r="G30" s="160" t="s">
        <v>368</v>
      </c>
      <c r="H30" s="160" t="s">
        <v>368</v>
      </c>
      <c r="I30" s="160" t="s">
        <v>368</v>
      </c>
      <c r="J30" s="164">
        <f t="shared" ref="J30:J93" si="4">COUNTIF(F30:I30,"SI")/4</f>
        <v>1</v>
      </c>
      <c r="K30" s="457">
        <f>AVERAGE(J30:J31)</f>
        <v>1</v>
      </c>
      <c r="L30" s="159" t="str">
        <f>'5- Identificación de Riesgos'!I30</f>
        <v>Afectación de reputacion,imagén,  credibilidad, satisfacción de usuarios y PI</v>
      </c>
      <c r="M30" s="181"/>
      <c r="N30" s="159"/>
      <c r="O30" s="159"/>
      <c r="P30" s="159"/>
      <c r="Q30" s="159"/>
      <c r="R30" s="164">
        <f t="shared" ref="R30:R69" si="5">SUM(COUNTIF(N30,"SI")*25%,COUNTIF(O30,"SI")*40%,COUNTIF(P30,"SI")*25%,COUNTIF(Q30,"SI")*10%)</f>
        <v>0</v>
      </c>
      <c r="S30" s="457">
        <f t="shared" ref="S30" si="6">AVERAGE(R30:R39)</f>
        <v>0</v>
      </c>
      <c r="T30" s="39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1"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00" t="str">
        <f>CONCATENATE(VLOOKUP((LEFT(T30,LEN(T30)-4)&amp;LEFT(U30,LEN(U30)-4)),'9- Matriz de Calor '!$D$18:$E$42,2,0)," - ",RIGHT(T30,1)*RIGHT(U30,1))</f>
        <v>Bajo - 2</v>
      </c>
    </row>
    <row r="31" spans="1:22" ht="232.5" customHeight="1" thickBot="1">
      <c r="A31" s="407"/>
      <c r="B31" s="392"/>
      <c r="C31" s="176" t="str">
        <f>'5- Identificación de Riesgos'!D31</f>
        <v xml:space="preserve">2. Planta de personal desactualizada </v>
      </c>
      <c r="D31" s="168"/>
      <c r="E31" s="165" t="s">
        <v>378</v>
      </c>
      <c r="F31" s="160" t="s">
        <v>368</v>
      </c>
      <c r="G31" s="160" t="s">
        <v>368</v>
      </c>
      <c r="H31" s="160" t="s">
        <v>368</v>
      </c>
      <c r="I31" s="160" t="s">
        <v>368</v>
      </c>
      <c r="J31" s="164">
        <f t="shared" si="4"/>
        <v>1</v>
      </c>
      <c r="K31" s="458"/>
      <c r="L31" s="159">
        <f>'5- Identificación de Riesgos'!I31</f>
        <v>0</v>
      </c>
      <c r="M31" s="179"/>
      <c r="N31" s="159"/>
      <c r="O31" s="159"/>
      <c r="P31" s="159"/>
      <c r="Q31" s="159"/>
      <c r="R31" s="162">
        <f t="shared" si="5"/>
        <v>0</v>
      </c>
      <c r="S31" s="458"/>
      <c r="T31" s="398"/>
      <c r="U31" s="392"/>
      <c r="V31" s="401"/>
    </row>
    <row r="32" spans="1:22" ht="15.75" thickBot="1">
      <c r="A32" s="407"/>
      <c r="B32" s="392"/>
      <c r="C32" s="176">
        <f>'5- Identificación de Riesgos'!D32</f>
        <v>0</v>
      </c>
      <c r="D32" s="168"/>
      <c r="E32" s="165"/>
      <c r="F32" s="159"/>
      <c r="G32" s="159"/>
      <c r="H32" s="159"/>
      <c r="I32" s="159"/>
      <c r="J32" s="164"/>
      <c r="K32" s="458"/>
      <c r="L32" s="159">
        <f>'5- Identificación de Riesgos'!I32</f>
        <v>0</v>
      </c>
      <c r="M32" s="179"/>
      <c r="N32" s="159"/>
      <c r="O32" s="159"/>
      <c r="P32" s="159"/>
      <c r="Q32" s="159"/>
      <c r="R32" s="162">
        <f t="shared" si="5"/>
        <v>0</v>
      </c>
      <c r="S32" s="458"/>
      <c r="T32" s="398"/>
      <c r="U32" s="392"/>
      <c r="V32" s="401"/>
    </row>
    <row r="33" spans="1:22" ht="15.75" thickBot="1">
      <c r="A33" s="407"/>
      <c r="B33" s="392"/>
      <c r="C33" s="176">
        <f>'5- Identificación de Riesgos'!D33</f>
        <v>0</v>
      </c>
      <c r="D33" s="168"/>
      <c r="E33" s="165"/>
      <c r="F33" s="159"/>
      <c r="G33" s="159"/>
      <c r="H33" s="159"/>
      <c r="I33" s="159"/>
      <c r="J33" s="164"/>
      <c r="K33" s="458"/>
      <c r="L33" s="159">
        <f>'5- Identificación de Riesgos'!I33</f>
        <v>0</v>
      </c>
      <c r="M33" s="179"/>
      <c r="N33" s="159"/>
      <c r="O33" s="159"/>
      <c r="P33" s="159"/>
      <c r="Q33" s="159"/>
      <c r="R33" s="162">
        <f t="shared" si="5"/>
        <v>0</v>
      </c>
      <c r="S33" s="458"/>
      <c r="T33" s="398"/>
      <c r="U33" s="392"/>
      <c r="V33" s="401"/>
    </row>
    <row r="34" spans="1:22" ht="15.75" thickBot="1">
      <c r="A34" s="407"/>
      <c r="B34" s="392"/>
      <c r="C34" s="176">
        <f>'5- Identificación de Riesgos'!D34</f>
        <v>0</v>
      </c>
      <c r="D34" s="168"/>
      <c r="E34" s="165"/>
      <c r="F34" s="159"/>
      <c r="G34" s="159"/>
      <c r="H34" s="159"/>
      <c r="I34" s="159"/>
      <c r="J34" s="164"/>
      <c r="K34" s="458"/>
      <c r="L34" s="159">
        <f>'5- Identificación de Riesgos'!I34</f>
        <v>0</v>
      </c>
      <c r="M34" s="179"/>
      <c r="N34" s="159"/>
      <c r="O34" s="159"/>
      <c r="P34" s="159"/>
      <c r="Q34" s="159"/>
      <c r="R34" s="162">
        <f t="shared" si="5"/>
        <v>0</v>
      </c>
      <c r="S34" s="458"/>
      <c r="T34" s="398"/>
      <c r="U34" s="392"/>
      <c r="V34" s="401"/>
    </row>
    <row r="35" spans="1:22" ht="15.75" thickBot="1">
      <c r="A35" s="407"/>
      <c r="B35" s="392"/>
      <c r="C35" s="176">
        <f>'5- Identificación de Riesgos'!D35</f>
        <v>0</v>
      </c>
      <c r="D35" s="168"/>
      <c r="E35" s="165"/>
      <c r="F35" s="159"/>
      <c r="G35" s="159"/>
      <c r="H35" s="159"/>
      <c r="I35" s="159"/>
      <c r="J35" s="164"/>
      <c r="K35" s="458"/>
      <c r="L35" s="159">
        <f>'5- Identificación de Riesgos'!I35</f>
        <v>0</v>
      </c>
      <c r="M35" s="179"/>
      <c r="N35" s="159"/>
      <c r="O35" s="159"/>
      <c r="P35" s="159"/>
      <c r="Q35" s="159"/>
      <c r="R35" s="162">
        <f t="shared" si="5"/>
        <v>0</v>
      </c>
      <c r="S35" s="458"/>
      <c r="T35" s="398"/>
      <c r="U35" s="392"/>
      <c r="V35" s="401"/>
    </row>
    <row r="36" spans="1:22" ht="15.75" thickBot="1">
      <c r="A36" s="407"/>
      <c r="B36" s="392"/>
      <c r="C36" s="176">
        <f>'5- Identificación de Riesgos'!D36</f>
        <v>0</v>
      </c>
      <c r="D36" s="168"/>
      <c r="E36" s="165"/>
      <c r="F36" s="159"/>
      <c r="G36" s="159"/>
      <c r="H36" s="159"/>
      <c r="I36" s="159"/>
      <c r="J36" s="164"/>
      <c r="K36" s="458"/>
      <c r="L36" s="159">
        <f>'5- Identificación de Riesgos'!I36</f>
        <v>0</v>
      </c>
      <c r="M36" s="179"/>
      <c r="N36" s="159"/>
      <c r="O36" s="159"/>
      <c r="P36" s="159"/>
      <c r="Q36" s="159"/>
      <c r="R36" s="162">
        <f t="shared" si="5"/>
        <v>0</v>
      </c>
      <c r="S36" s="458"/>
      <c r="T36" s="398"/>
      <c r="U36" s="392"/>
      <c r="V36" s="401"/>
    </row>
    <row r="37" spans="1:22" ht="15.75" thickBot="1">
      <c r="A37" s="407"/>
      <c r="B37" s="392"/>
      <c r="C37" s="176">
        <f>'5- Identificación de Riesgos'!D37</f>
        <v>0</v>
      </c>
      <c r="D37" s="168"/>
      <c r="E37" s="165"/>
      <c r="F37" s="159"/>
      <c r="G37" s="159"/>
      <c r="H37" s="159"/>
      <c r="I37" s="159"/>
      <c r="J37" s="164"/>
      <c r="K37" s="458"/>
      <c r="L37" s="159">
        <f>'5- Identificación de Riesgos'!I37</f>
        <v>0</v>
      </c>
      <c r="M37" s="179"/>
      <c r="N37" s="159"/>
      <c r="O37" s="159"/>
      <c r="P37" s="159"/>
      <c r="Q37" s="159"/>
      <c r="R37" s="162">
        <f t="shared" si="5"/>
        <v>0</v>
      </c>
      <c r="S37" s="458"/>
      <c r="T37" s="398"/>
      <c r="U37" s="392"/>
      <c r="V37" s="401"/>
    </row>
    <row r="38" spans="1:22" ht="15.75" thickBot="1">
      <c r="A38" s="407"/>
      <c r="B38" s="392"/>
      <c r="C38" s="176">
        <f>'5- Identificación de Riesgos'!D38</f>
        <v>0</v>
      </c>
      <c r="D38" s="168"/>
      <c r="E38" s="165"/>
      <c r="F38" s="159"/>
      <c r="G38" s="159"/>
      <c r="H38" s="159"/>
      <c r="I38" s="159"/>
      <c r="J38" s="164"/>
      <c r="K38" s="458"/>
      <c r="L38" s="159">
        <f>'5- Identificación de Riesgos'!I38</f>
        <v>0</v>
      </c>
      <c r="M38" s="179"/>
      <c r="N38" s="159"/>
      <c r="O38" s="159"/>
      <c r="P38" s="159"/>
      <c r="Q38" s="159"/>
      <c r="R38" s="162">
        <f t="shared" si="5"/>
        <v>0</v>
      </c>
      <c r="S38" s="458"/>
      <c r="T38" s="398"/>
      <c r="U38" s="392"/>
      <c r="V38" s="401"/>
    </row>
    <row r="39" spans="1:22" ht="15.75" thickBot="1">
      <c r="A39" s="408"/>
      <c r="B39" s="393"/>
      <c r="C39" s="176">
        <f>'5- Identificación de Riesgos'!D39</f>
        <v>0</v>
      </c>
      <c r="D39" s="169"/>
      <c r="E39" s="165"/>
      <c r="F39" s="159"/>
      <c r="G39" s="159"/>
      <c r="H39" s="159"/>
      <c r="I39" s="159"/>
      <c r="J39" s="164"/>
      <c r="K39" s="459"/>
      <c r="L39" s="159">
        <f>'5- Identificación de Riesgos'!I39</f>
        <v>0</v>
      </c>
      <c r="M39" s="180"/>
      <c r="N39" s="159"/>
      <c r="O39" s="159"/>
      <c r="P39" s="159"/>
      <c r="Q39" s="159"/>
      <c r="R39" s="163">
        <f t="shared" si="5"/>
        <v>0</v>
      </c>
      <c r="S39" s="459"/>
      <c r="T39" s="399"/>
      <c r="U39" s="393"/>
      <c r="V39" s="402"/>
    </row>
    <row r="40" spans="1:22" ht="239.25" customHeight="1" thickBot="1">
      <c r="A40" s="406">
        <f>'5- Identificación de Riesgos'!A40</f>
        <v>4</v>
      </c>
      <c r="B40" s="391" t="str">
        <f>'5- Identificación de Riesgos'!B40</f>
        <v>Desactualización, pérdida o acceso no autorizado a la información de las Historias Laborales</v>
      </c>
      <c r="C40" s="176" t="str">
        <f>'5- Identificación de Riesgos'!D40</f>
        <v>1. Falta de herramientas de respaldo que permita la custodia de la información digital y física.</v>
      </c>
      <c r="D40" s="172"/>
      <c r="E40" s="165" t="s">
        <v>379</v>
      </c>
      <c r="F40" s="159" t="s">
        <v>368</v>
      </c>
      <c r="G40" s="159" t="s">
        <v>368</v>
      </c>
      <c r="H40" s="159" t="s">
        <v>380</v>
      </c>
      <c r="I40" s="159" t="s">
        <v>368</v>
      </c>
      <c r="J40" s="164">
        <f t="shared" si="4"/>
        <v>0.75</v>
      </c>
      <c r="K40" s="457">
        <f>AVERAGE(J40:J44)</f>
        <v>0.9375</v>
      </c>
      <c r="L40" s="159" t="str">
        <f>'5- Identificación de Riesgos'!I40</f>
        <v>Afectación de reputacion,imagén,  credibilidad, satisfacción de usuarios y PI</v>
      </c>
      <c r="M40" s="181"/>
      <c r="N40" s="159"/>
      <c r="O40" s="159"/>
      <c r="P40" s="159"/>
      <c r="Q40" s="159"/>
      <c r="R40" s="164">
        <f t="shared" si="5"/>
        <v>0</v>
      </c>
      <c r="S40" s="457">
        <f t="shared" ref="S40" si="7">AVERAGE(R40:R49)</f>
        <v>0</v>
      </c>
      <c r="T40" s="39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1"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00" t="str">
        <f>CONCATENATE(VLOOKUP((LEFT(T40,LEN(T40)-4)&amp;LEFT(U40,LEN(U40)-4)),'9- Matriz de Calor '!$D$18:$E$42,2,0)," - ",RIGHT(T40,1)*RIGHT(U40,1))</f>
        <v>Moderado - 3</v>
      </c>
    </row>
    <row r="41" spans="1:22" ht="330" customHeight="1" thickBot="1">
      <c r="A41" s="407"/>
      <c r="B41" s="392"/>
      <c r="C41" s="176" t="str">
        <f>'5- Identificación de Riesgos'!D41</f>
        <v>2. Falta de control para que no se traspapele la información.</v>
      </c>
      <c r="D41" s="168"/>
      <c r="E41" s="485" t="s">
        <v>381</v>
      </c>
      <c r="F41" s="388" t="s">
        <v>368</v>
      </c>
      <c r="G41" s="388" t="s">
        <v>368</v>
      </c>
      <c r="H41" s="388" t="s">
        <v>368</v>
      </c>
      <c r="I41" s="388" t="s">
        <v>368</v>
      </c>
      <c r="J41" s="487">
        <f t="shared" si="4"/>
        <v>1</v>
      </c>
      <c r="K41" s="458"/>
      <c r="L41" s="159" t="str">
        <f>'5- Identificación de Riesgos'!I41</f>
        <v>Incumplimiento de las metas establecidas</v>
      </c>
      <c r="M41" s="179"/>
      <c r="N41" s="159"/>
      <c r="O41" s="159"/>
      <c r="P41" s="159"/>
      <c r="Q41" s="159"/>
      <c r="R41" s="162">
        <f t="shared" si="5"/>
        <v>0</v>
      </c>
      <c r="S41" s="458"/>
      <c r="T41" s="398"/>
      <c r="U41" s="392"/>
      <c r="V41" s="401"/>
    </row>
    <row r="42" spans="1:22" ht="30.75" thickBot="1">
      <c r="A42" s="407"/>
      <c r="B42" s="392"/>
      <c r="C42" s="176" t="str">
        <f>'5- Identificación de Riesgos'!D42</f>
        <v>3. Inconsistencia en los soportes de la hoja de vida de los funcionarios.</v>
      </c>
      <c r="D42" s="168"/>
      <c r="E42" s="486"/>
      <c r="F42" s="390"/>
      <c r="G42" s="390"/>
      <c r="H42" s="390"/>
      <c r="I42" s="390"/>
      <c r="J42" s="488"/>
      <c r="K42" s="458"/>
      <c r="L42" s="159">
        <f>'5- Identificación de Riesgos'!I42</f>
        <v>0</v>
      </c>
      <c r="M42" s="179"/>
      <c r="N42" s="159"/>
      <c r="O42" s="159"/>
      <c r="P42" s="159"/>
      <c r="Q42" s="159"/>
      <c r="R42" s="162">
        <f t="shared" si="5"/>
        <v>0</v>
      </c>
      <c r="S42" s="458"/>
      <c r="T42" s="398"/>
      <c r="U42" s="392"/>
      <c r="V42" s="401"/>
    </row>
    <row r="43" spans="1:22" ht="255.75" thickBot="1">
      <c r="A43" s="407"/>
      <c r="B43" s="392"/>
      <c r="C43" s="176" t="str">
        <f>'5- Identificación de Riesgos'!D43</f>
        <v>4. Inexistente sistematización de la información.</v>
      </c>
      <c r="D43" s="168"/>
      <c r="E43" s="165" t="s">
        <v>375</v>
      </c>
      <c r="F43" s="159" t="s">
        <v>368</v>
      </c>
      <c r="G43" s="159" t="s">
        <v>368</v>
      </c>
      <c r="H43" s="159" t="s">
        <v>368</v>
      </c>
      <c r="I43" s="159" t="s">
        <v>368</v>
      </c>
      <c r="J43" s="164">
        <f t="shared" si="4"/>
        <v>1</v>
      </c>
      <c r="K43" s="458"/>
      <c r="L43" s="159">
        <f>'5- Identificación de Riesgos'!I43</f>
        <v>0</v>
      </c>
      <c r="M43" s="179"/>
      <c r="N43" s="159"/>
      <c r="O43" s="159"/>
      <c r="P43" s="159"/>
      <c r="Q43" s="159"/>
      <c r="R43" s="162">
        <f t="shared" si="5"/>
        <v>0</v>
      </c>
      <c r="S43" s="458"/>
      <c r="T43" s="398"/>
      <c r="U43" s="392"/>
      <c r="V43" s="401"/>
    </row>
    <row r="44" spans="1:22" ht="219" customHeight="1" thickBot="1">
      <c r="A44" s="407"/>
      <c r="B44" s="392"/>
      <c r="C44" s="176" t="str">
        <f>'5- Identificación de Riesgos'!D44</f>
        <v>5. Resolución de varias situaciones administrativas y para varios sujetos en un mismo acto.</v>
      </c>
      <c r="D44" s="168"/>
      <c r="E44" s="165" t="s">
        <v>382</v>
      </c>
      <c r="F44" s="159" t="s">
        <v>368</v>
      </c>
      <c r="G44" s="159" t="s">
        <v>368</v>
      </c>
      <c r="H44" s="159" t="s">
        <v>368</v>
      </c>
      <c r="I44" s="159" t="s">
        <v>368</v>
      </c>
      <c r="J44" s="164">
        <f t="shared" si="4"/>
        <v>1</v>
      </c>
      <c r="K44" s="458"/>
      <c r="L44" s="159">
        <f>'5- Identificación de Riesgos'!I44</f>
        <v>0</v>
      </c>
      <c r="M44" s="179"/>
      <c r="N44" s="159"/>
      <c r="O44" s="159"/>
      <c r="P44" s="159"/>
      <c r="Q44" s="159"/>
      <c r="R44" s="162">
        <f t="shared" si="5"/>
        <v>0</v>
      </c>
      <c r="S44" s="458"/>
      <c r="T44" s="398"/>
      <c r="U44" s="392"/>
      <c r="V44" s="401"/>
    </row>
    <row r="45" spans="1:22" ht="15.75" thickBot="1">
      <c r="A45" s="407"/>
      <c r="B45" s="392"/>
      <c r="C45" s="176">
        <f>'5- Identificación de Riesgos'!D45</f>
        <v>0</v>
      </c>
      <c r="D45" s="168"/>
      <c r="E45" s="165"/>
      <c r="F45" s="159"/>
      <c r="G45" s="159"/>
      <c r="H45" s="159"/>
      <c r="I45" s="159"/>
      <c r="J45" s="164"/>
      <c r="K45" s="458"/>
      <c r="L45" s="159">
        <f>'5- Identificación de Riesgos'!I45</f>
        <v>0</v>
      </c>
      <c r="M45" s="179"/>
      <c r="N45" s="159"/>
      <c r="O45" s="159"/>
      <c r="P45" s="159"/>
      <c r="Q45" s="159"/>
      <c r="R45" s="162">
        <f t="shared" si="5"/>
        <v>0</v>
      </c>
      <c r="S45" s="458"/>
      <c r="T45" s="398"/>
      <c r="U45" s="392"/>
      <c r="V45" s="401"/>
    </row>
    <row r="46" spans="1:22" ht="15.75" thickBot="1">
      <c r="A46" s="407"/>
      <c r="B46" s="392"/>
      <c r="C46" s="176">
        <f>'5- Identificación de Riesgos'!D46</f>
        <v>0</v>
      </c>
      <c r="D46" s="168"/>
      <c r="E46" s="165"/>
      <c r="F46" s="159"/>
      <c r="G46" s="159"/>
      <c r="H46" s="159"/>
      <c r="I46" s="159"/>
      <c r="J46" s="164"/>
      <c r="K46" s="458"/>
      <c r="L46" s="159">
        <f>'5- Identificación de Riesgos'!I46</f>
        <v>0</v>
      </c>
      <c r="M46" s="179"/>
      <c r="N46" s="159"/>
      <c r="O46" s="159"/>
      <c r="P46" s="159"/>
      <c r="Q46" s="159"/>
      <c r="R46" s="162">
        <f t="shared" si="5"/>
        <v>0</v>
      </c>
      <c r="S46" s="458"/>
      <c r="T46" s="398"/>
      <c r="U46" s="392"/>
      <c r="V46" s="401"/>
    </row>
    <row r="47" spans="1:22" ht="15.75" thickBot="1">
      <c r="A47" s="407"/>
      <c r="B47" s="392"/>
      <c r="C47" s="176">
        <f>'5- Identificación de Riesgos'!D47</f>
        <v>0</v>
      </c>
      <c r="D47" s="168"/>
      <c r="E47" s="165"/>
      <c r="F47" s="159"/>
      <c r="G47" s="159"/>
      <c r="H47" s="159"/>
      <c r="I47" s="159"/>
      <c r="J47" s="164"/>
      <c r="K47" s="458"/>
      <c r="L47" s="159">
        <f>'5- Identificación de Riesgos'!I47</f>
        <v>0</v>
      </c>
      <c r="M47" s="179"/>
      <c r="N47" s="159"/>
      <c r="O47" s="159"/>
      <c r="P47" s="159"/>
      <c r="Q47" s="159"/>
      <c r="R47" s="162">
        <f t="shared" si="5"/>
        <v>0</v>
      </c>
      <c r="S47" s="458"/>
      <c r="T47" s="398"/>
      <c r="U47" s="392"/>
      <c r="V47" s="401"/>
    </row>
    <row r="48" spans="1:22" ht="15.75" thickBot="1">
      <c r="A48" s="407"/>
      <c r="B48" s="392"/>
      <c r="C48" s="176">
        <f>'5- Identificación de Riesgos'!D48</f>
        <v>0</v>
      </c>
      <c r="D48" s="168"/>
      <c r="E48" s="165"/>
      <c r="F48" s="159"/>
      <c r="G48" s="159"/>
      <c r="H48" s="159"/>
      <c r="I48" s="159"/>
      <c r="J48" s="164"/>
      <c r="K48" s="458"/>
      <c r="L48" s="159">
        <f>'5- Identificación de Riesgos'!I48</f>
        <v>0</v>
      </c>
      <c r="M48" s="179"/>
      <c r="N48" s="159"/>
      <c r="O48" s="159"/>
      <c r="P48" s="159"/>
      <c r="Q48" s="159"/>
      <c r="R48" s="162">
        <f t="shared" si="5"/>
        <v>0</v>
      </c>
      <c r="S48" s="458"/>
      <c r="T48" s="398"/>
      <c r="U48" s="392"/>
      <c r="V48" s="401"/>
    </row>
    <row r="49" spans="1:22" ht="15.75" thickBot="1">
      <c r="A49" s="408"/>
      <c r="B49" s="393"/>
      <c r="C49" s="176">
        <f>'5- Identificación de Riesgos'!D49</f>
        <v>0</v>
      </c>
      <c r="D49" s="169"/>
      <c r="E49" s="165"/>
      <c r="F49" s="159"/>
      <c r="G49" s="159"/>
      <c r="H49" s="159"/>
      <c r="I49" s="159"/>
      <c r="J49" s="164"/>
      <c r="K49" s="459"/>
      <c r="L49" s="159">
        <f>'5- Identificación de Riesgos'!I49</f>
        <v>0</v>
      </c>
      <c r="M49" s="180"/>
      <c r="N49" s="159"/>
      <c r="O49" s="159"/>
      <c r="P49" s="159"/>
      <c r="Q49" s="159"/>
      <c r="R49" s="163">
        <f t="shared" si="5"/>
        <v>0</v>
      </c>
      <c r="S49" s="459"/>
      <c r="T49" s="399"/>
      <c r="U49" s="393"/>
      <c r="V49" s="402"/>
    </row>
    <row r="50" spans="1:22" ht="164.25" customHeight="1" thickBot="1">
      <c r="A50" s="406">
        <f>'5- Identificación de Riesgos'!A50</f>
        <v>5</v>
      </c>
      <c r="B50" s="391" t="str">
        <f>'5- Identificación de Riesgos'!B50</f>
        <v>Inadecuada ejecución presupuestal (Pago de nómina)</v>
      </c>
      <c r="C50" s="176" t="str">
        <f>'5- Identificación de Riesgos'!D50</f>
        <v>1. Desactualización de la parametrización del sistema de nómina.</v>
      </c>
      <c r="D50" s="172"/>
      <c r="E50" s="165" t="s">
        <v>383</v>
      </c>
      <c r="F50" s="159" t="s">
        <v>368</v>
      </c>
      <c r="G50" s="159" t="s">
        <v>368</v>
      </c>
      <c r="H50" s="159" t="s">
        <v>368</v>
      </c>
      <c r="I50" s="159" t="s">
        <v>368</v>
      </c>
      <c r="J50" s="164">
        <f t="shared" si="4"/>
        <v>1</v>
      </c>
      <c r="K50" s="457">
        <f>AVERAGE(J50:J59)</f>
        <v>0.9642857142857143</v>
      </c>
      <c r="L50" s="159" t="str">
        <f>'5- Identificación de Riesgos'!I50</f>
        <v>Afectación de reputacion,imagén,  credibilidad, satisfacción de usuarios y PI</v>
      </c>
      <c r="M50" s="181"/>
      <c r="N50" s="159"/>
      <c r="O50" s="159"/>
      <c r="P50" s="159"/>
      <c r="Q50" s="159"/>
      <c r="R50" s="164">
        <f t="shared" si="5"/>
        <v>0</v>
      </c>
      <c r="S50" s="489">
        <f>AVERAGE(R50:R59)</f>
        <v>0</v>
      </c>
      <c r="T50" s="39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00" t="str">
        <f>CONCATENATE(VLOOKUP((LEFT(T50,LEN(T50)-4)&amp;LEFT(U50,LEN(U50)-4)),'9- Matriz de Calor '!$D$18:$E$42,2,0)," - ",RIGHT(T50,1)*RIGHT(U50,1))</f>
        <v>Bajo - 2</v>
      </c>
    </row>
    <row r="51" spans="1:22" ht="303" customHeight="1" thickBot="1">
      <c r="A51" s="407"/>
      <c r="B51" s="392"/>
      <c r="C51" s="176" t="str">
        <f>'5- Identificación de Riesgos'!D51</f>
        <v>2. Aplicación errada de conceptos de ley, frente a lo que concierne a la liquidación de los sueldos y demás conceptos laborales.</v>
      </c>
      <c r="D51" s="168"/>
      <c r="E51" s="165" t="s">
        <v>384</v>
      </c>
      <c r="F51" s="159" t="s">
        <v>368</v>
      </c>
      <c r="G51" s="159" t="s">
        <v>368</v>
      </c>
      <c r="H51" s="159" t="s">
        <v>368</v>
      </c>
      <c r="I51" s="159" t="s">
        <v>368</v>
      </c>
      <c r="J51" s="164">
        <f t="shared" si="4"/>
        <v>1</v>
      </c>
      <c r="K51" s="458"/>
      <c r="L51" s="159" t="str">
        <f>'5- Identificación de Riesgos'!I51</f>
        <v>Afectación Económica</v>
      </c>
      <c r="M51" s="179"/>
      <c r="N51" s="159"/>
      <c r="O51" s="159"/>
      <c r="P51" s="159"/>
      <c r="Q51" s="159"/>
      <c r="R51" s="162">
        <f t="shared" si="5"/>
        <v>0</v>
      </c>
      <c r="S51" s="490"/>
      <c r="T51" s="398"/>
      <c r="U51" s="392"/>
      <c r="V51" s="401"/>
    </row>
    <row r="52" spans="1:22" ht="156.75" customHeight="1" thickBot="1">
      <c r="A52" s="407"/>
      <c r="B52" s="392"/>
      <c r="C52" s="176" t="str">
        <f>'5- Identificación de Riesgos'!D52</f>
        <v>3. Inadecuada aplicación y/o seguimiento al cumplimiento de los controles asociados al procedimiento para el pago de sueldos y demás conceptos laborales.</v>
      </c>
      <c r="D52" s="168"/>
      <c r="E52" s="165" t="s">
        <v>385</v>
      </c>
      <c r="F52" s="159" t="s">
        <v>368</v>
      </c>
      <c r="G52" s="159" t="s">
        <v>368</v>
      </c>
      <c r="H52" s="159" t="s">
        <v>368</v>
      </c>
      <c r="I52" s="159" t="s">
        <v>368</v>
      </c>
      <c r="J52" s="164">
        <f t="shared" si="4"/>
        <v>1</v>
      </c>
      <c r="K52" s="458"/>
      <c r="L52" s="159" t="str">
        <f>'5- Identificación de Riesgos'!I52</f>
        <v>Incumplimiento de las metas establecidas</v>
      </c>
      <c r="M52" s="179"/>
      <c r="N52" s="159"/>
      <c r="O52" s="159"/>
      <c r="P52" s="159"/>
      <c r="Q52" s="159"/>
      <c r="R52" s="162">
        <f t="shared" si="5"/>
        <v>0</v>
      </c>
      <c r="S52" s="490"/>
      <c r="T52" s="398"/>
      <c r="U52" s="392"/>
      <c r="V52" s="401"/>
    </row>
    <row r="53" spans="1:22" ht="177.75" customHeight="1" thickBot="1">
      <c r="A53" s="407"/>
      <c r="B53" s="392"/>
      <c r="C53" s="176" t="str">
        <f>'5- Identificación de Riesgos'!D53</f>
        <v>4. Novedades de nómina recibidas tardíamente.</v>
      </c>
      <c r="D53" s="168"/>
      <c r="E53" s="165" t="s">
        <v>386</v>
      </c>
      <c r="F53" s="159" t="s">
        <v>368</v>
      </c>
      <c r="G53" s="159" t="s">
        <v>368</v>
      </c>
      <c r="H53" s="159" t="s">
        <v>368</v>
      </c>
      <c r="I53" s="159" t="s">
        <v>368</v>
      </c>
      <c r="J53" s="164">
        <f t="shared" si="4"/>
        <v>1</v>
      </c>
      <c r="K53" s="458"/>
      <c r="L53" s="159" t="str">
        <f>'5- Identificación de Riesgos'!I53</f>
        <v>Interrupción o afectación en la prestación del servicio judicial</v>
      </c>
      <c r="M53" s="179"/>
      <c r="N53" s="159"/>
      <c r="O53" s="159"/>
      <c r="P53" s="159"/>
      <c r="Q53" s="159"/>
      <c r="R53" s="162">
        <f t="shared" si="5"/>
        <v>0</v>
      </c>
      <c r="S53" s="490"/>
      <c r="T53" s="398"/>
      <c r="U53" s="392"/>
      <c r="V53" s="401"/>
    </row>
    <row r="54" spans="1:22" ht="217.5" customHeight="1" thickBot="1">
      <c r="A54" s="407"/>
      <c r="B54" s="392"/>
      <c r="C54" s="176" t="str">
        <f>'5- Identificación de Riesgos'!D54</f>
        <v xml:space="preserve">5. Debilidad en las directrices emitidas por Nivel Central para el pago de varios conceptos. </v>
      </c>
      <c r="D54" s="168"/>
      <c r="E54" s="165" t="s">
        <v>387</v>
      </c>
      <c r="F54" s="159" t="s">
        <v>368</v>
      </c>
      <c r="G54" s="159" t="s">
        <v>368</v>
      </c>
      <c r="H54" s="159" t="s">
        <v>368</v>
      </c>
      <c r="I54" s="159" t="s">
        <v>368</v>
      </c>
      <c r="J54" s="164">
        <f t="shared" si="4"/>
        <v>1</v>
      </c>
      <c r="K54" s="458"/>
      <c r="L54" s="159" t="str">
        <f>'5- Identificación de Riesgos'!I54</f>
        <v>Interrupción o afectación en la prestación del servicio administrativo</v>
      </c>
      <c r="M54" s="179"/>
      <c r="N54" s="159"/>
      <c r="O54" s="159"/>
      <c r="P54" s="159"/>
      <c r="Q54" s="159"/>
      <c r="R54" s="162">
        <f t="shared" si="5"/>
        <v>0</v>
      </c>
      <c r="S54" s="490"/>
      <c r="T54" s="398"/>
      <c r="U54" s="392"/>
      <c r="V54" s="401"/>
    </row>
    <row r="55" spans="1:22" ht="198.75" customHeight="1" thickBot="1">
      <c r="A55" s="407"/>
      <c r="B55" s="392"/>
      <c r="C55" s="176" t="str">
        <f>'5- Identificación de Riesgos'!D55</f>
        <v>6. Cartilla laboral desactualizada.</v>
      </c>
      <c r="D55" s="168"/>
      <c r="E55" s="165" t="s">
        <v>388</v>
      </c>
      <c r="F55" s="159" t="s">
        <v>368</v>
      </c>
      <c r="G55" s="159" t="s">
        <v>368</v>
      </c>
      <c r="H55" s="159" t="s">
        <v>380</v>
      </c>
      <c r="I55" s="159" t="s">
        <v>368</v>
      </c>
      <c r="J55" s="164">
        <f t="shared" si="4"/>
        <v>0.75</v>
      </c>
      <c r="K55" s="458"/>
      <c r="L55" s="159">
        <f>'5- Identificación de Riesgos'!I55</f>
        <v>0</v>
      </c>
      <c r="M55" s="179"/>
      <c r="N55" s="159"/>
      <c r="O55" s="159"/>
      <c r="P55" s="159"/>
      <c r="Q55" s="159"/>
      <c r="R55" s="162">
        <f t="shared" si="5"/>
        <v>0</v>
      </c>
      <c r="S55" s="490"/>
      <c r="T55" s="398"/>
      <c r="U55" s="392"/>
      <c r="V55" s="401"/>
    </row>
    <row r="56" spans="1:22" ht="48.6" customHeight="1" thickBot="1">
      <c r="A56" s="407"/>
      <c r="B56" s="392"/>
      <c r="C56" s="176" t="str">
        <f>'5- Identificación de Riesgos'!D56</f>
        <v>7. Desconocimiento de los nominadores de la responsabilidad en la seguridad social asumida por el empleador.</v>
      </c>
      <c r="D56" s="168"/>
      <c r="E56" s="165" t="s">
        <v>389</v>
      </c>
      <c r="F56" s="159" t="s">
        <v>368</v>
      </c>
      <c r="G56" s="159" t="s">
        <v>368</v>
      </c>
      <c r="H56" s="159" t="s">
        <v>368</v>
      </c>
      <c r="I56" s="159" t="s">
        <v>368</v>
      </c>
      <c r="J56" s="164">
        <f t="shared" si="4"/>
        <v>1</v>
      </c>
      <c r="K56" s="458"/>
      <c r="L56" s="159">
        <f>'5- Identificación de Riesgos'!I56</f>
        <v>0</v>
      </c>
      <c r="M56" s="179"/>
      <c r="N56" s="159"/>
      <c r="O56" s="159"/>
      <c r="P56" s="159"/>
      <c r="Q56" s="159"/>
      <c r="R56" s="162">
        <f t="shared" si="5"/>
        <v>0</v>
      </c>
      <c r="S56" s="490"/>
      <c r="T56" s="398"/>
      <c r="U56" s="392"/>
      <c r="V56" s="401"/>
    </row>
    <row r="57" spans="1:22" ht="15.75" thickBot="1">
      <c r="A57" s="407"/>
      <c r="B57" s="392"/>
      <c r="C57" s="176">
        <f>'5- Identificación de Riesgos'!D57</f>
        <v>0</v>
      </c>
      <c r="D57" s="168"/>
      <c r="E57" s="165"/>
      <c r="F57" s="159"/>
      <c r="G57" s="159"/>
      <c r="H57" s="159"/>
      <c r="I57" s="159"/>
      <c r="J57" s="164"/>
      <c r="K57" s="458"/>
      <c r="L57" s="159">
        <f>'5- Identificación de Riesgos'!I57</f>
        <v>0</v>
      </c>
      <c r="M57" s="179"/>
      <c r="N57" s="159"/>
      <c r="O57" s="159"/>
      <c r="P57" s="159"/>
      <c r="Q57" s="159"/>
      <c r="R57" s="162">
        <f t="shared" si="5"/>
        <v>0</v>
      </c>
      <c r="S57" s="490"/>
      <c r="T57" s="398"/>
      <c r="U57" s="392"/>
      <c r="V57" s="401"/>
    </row>
    <row r="58" spans="1:22" ht="15.75" thickBot="1">
      <c r="A58" s="407"/>
      <c r="B58" s="392"/>
      <c r="C58" s="176">
        <f>'5- Identificación de Riesgos'!D58</f>
        <v>0</v>
      </c>
      <c r="D58" s="168"/>
      <c r="E58" s="165"/>
      <c r="F58" s="159"/>
      <c r="G58" s="159"/>
      <c r="H58" s="159"/>
      <c r="I58" s="159"/>
      <c r="J58" s="164"/>
      <c r="K58" s="458"/>
      <c r="L58" s="159">
        <f>'5- Identificación de Riesgos'!I58</f>
        <v>0</v>
      </c>
      <c r="M58" s="179"/>
      <c r="N58" s="159"/>
      <c r="O58" s="159"/>
      <c r="P58" s="159"/>
      <c r="Q58" s="159"/>
      <c r="R58" s="162">
        <f t="shared" si="5"/>
        <v>0</v>
      </c>
      <c r="S58" s="490"/>
      <c r="T58" s="398"/>
      <c r="U58" s="392"/>
      <c r="V58" s="401"/>
    </row>
    <row r="59" spans="1:22" ht="15.75" thickBot="1">
      <c r="A59" s="408"/>
      <c r="B59" s="393"/>
      <c r="C59" s="176">
        <f>'5- Identificación de Riesgos'!D59</f>
        <v>0</v>
      </c>
      <c r="D59" s="169"/>
      <c r="E59" s="165"/>
      <c r="F59" s="159"/>
      <c r="G59" s="159"/>
      <c r="H59" s="159"/>
      <c r="I59" s="159"/>
      <c r="J59" s="164"/>
      <c r="K59" s="459"/>
      <c r="L59" s="159">
        <f>'5- Identificación de Riesgos'!I59</f>
        <v>0</v>
      </c>
      <c r="M59" s="180"/>
      <c r="N59" s="159"/>
      <c r="O59" s="159"/>
      <c r="P59" s="159"/>
      <c r="Q59" s="159"/>
      <c r="R59" s="163">
        <f t="shared" si="5"/>
        <v>0</v>
      </c>
      <c r="S59" s="491"/>
      <c r="T59" s="399"/>
      <c r="U59" s="393"/>
      <c r="V59" s="402"/>
    </row>
    <row r="60" spans="1:22" ht="60.75" customHeight="1" thickBot="1">
      <c r="A60" s="406">
        <f>'5- Identificación de Riesgos'!A60</f>
        <v>6</v>
      </c>
      <c r="B60" s="391" t="str">
        <f>'5- Identificación de Riesgos'!B60</f>
        <v>Inadecuada ejecución presupuestal (Pago  de otros conceptos laborales)</v>
      </c>
      <c r="C60" s="176" t="str">
        <f>'5- Identificación de Riesgos'!D60</f>
        <v>1. Desactualización de la parametrización del sistema de nómina.</v>
      </c>
      <c r="D60" s="172"/>
      <c r="E60" s="165" t="s">
        <v>383</v>
      </c>
      <c r="F60" s="159" t="s">
        <v>368</v>
      </c>
      <c r="G60" s="159" t="s">
        <v>368</v>
      </c>
      <c r="H60" s="159" t="s">
        <v>368</v>
      </c>
      <c r="I60" s="159" t="s">
        <v>368</v>
      </c>
      <c r="J60" s="164">
        <f t="shared" si="4"/>
        <v>1</v>
      </c>
      <c r="K60" s="457">
        <f>AVERAGE(J60:J65)</f>
        <v>0.95833333333333337</v>
      </c>
      <c r="L60" s="159" t="str">
        <f>'5- Identificación de Riesgos'!I60</f>
        <v>Afectación de reputacion,imagén,  credibilidad, satisfacción de usuarios y PI</v>
      </c>
      <c r="M60" s="181"/>
      <c r="N60" s="159"/>
      <c r="O60" s="159"/>
      <c r="P60" s="159"/>
      <c r="Q60" s="159"/>
      <c r="R60" s="164">
        <f t="shared" si="5"/>
        <v>0</v>
      </c>
      <c r="S60" s="457">
        <f t="shared" ref="S60" si="8">AVERAGE(R60:R69)</f>
        <v>0</v>
      </c>
      <c r="T60" s="39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1"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00" t="str">
        <f>CONCATENATE(VLOOKUP((LEFT(T60,LEN(T60)-4)&amp;LEFT(U60,LEN(U60)-4)),'9- Matriz de Calor '!$D$18:$E$42,2,0)," - ",RIGHT(T60,1)*RIGHT(U60,1))</f>
        <v>Bajo - 2</v>
      </c>
    </row>
    <row r="61" spans="1:22" ht="52.9" customHeight="1" thickBot="1">
      <c r="A61" s="407"/>
      <c r="B61" s="392"/>
      <c r="C61" s="176" t="str">
        <f>'5- Identificación de Riesgos'!D61</f>
        <v>2. Aplicación errada de conceptos de ley, frente a lo que concierne a la liquidación de los sueldos y demás conceptos laborales.</v>
      </c>
      <c r="D61" s="168"/>
      <c r="E61" s="165" t="s">
        <v>384</v>
      </c>
      <c r="F61" s="159" t="s">
        <v>368</v>
      </c>
      <c r="G61" s="159" t="s">
        <v>368</v>
      </c>
      <c r="H61" s="159" t="s">
        <v>368</v>
      </c>
      <c r="I61" s="159" t="s">
        <v>368</v>
      </c>
      <c r="J61" s="164">
        <f t="shared" si="4"/>
        <v>1</v>
      </c>
      <c r="K61" s="458"/>
      <c r="L61" s="159" t="str">
        <f>'5- Identificación de Riesgos'!I61</f>
        <v>Afectación Económica</v>
      </c>
      <c r="M61" s="179"/>
      <c r="N61" s="159"/>
      <c r="O61" s="159"/>
      <c r="P61" s="159"/>
      <c r="Q61" s="159"/>
      <c r="R61" s="162">
        <f t="shared" si="5"/>
        <v>0</v>
      </c>
      <c r="S61" s="458"/>
      <c r="T61" s="398"/>
      <c r="U61" s="392"/>
      <c r="V61" s="401"/>
    </row>
    <row r="62" spans="1:22" ht="66" customHeight="1" thickBot="1">
      <c r="A62" s="407"/>
      <c r="B62" s="392"/>
      <c r="C62" s="176" t="str">
        <f>'5- Identificación de Riesgos'!D62</f>
        <v>3. Inadecuada aplicación y/o seguimiento al cumplimiento de los controles asociados al procedimiento para el pago de sueldos y demás conceptos laborales.</v>
      </c>
      <c r="D62" s="168"/>
      <c r="E62" s="165" t="s">
        <v>385</v>
      </c>
      <c r="F62" s="159" t="s">
        <v>368</v>
      </c>
      <c r="G62" s="159" t="s">
        <v>368</v>
      </c>
      <c r="H62" s="159" t="s">
        <v>368</v>
      </c>
      <c r="I62" s="159" t="s">
        <v>368</v>
      </c>
      <c r="J62" s="164">
        <f t="shared" si="4"/>
        <v>1</v>
      </c>
      <c r="K62" s="458"/>
      <c r="L62" s="159" t="str">
        <f>'5- Identificación de Riesgos'!I62</f>
        <v>Incumplimiento de las metas establecidas</v>
      </c>
      <c r="M62" s="179"/>
      <c r="N62" s="159"/>
      <c r="O62" s="159"/>
      <c r="P62" s="159"/>
      <c r="Q62" s="159"/>
      <c r="R62" s="162">
        <f t="shared" si="5"/>
        <v>0</v>
      </c>
      <c r="S62" s="458"/>
      <c r="T62" s="398"/>
      <c r="U62" s="392"/>
      <c r="V62" s="401"/>
    </row>
    <row r="63" spans="1:22" ht="166.5" thickBot="1">
      <c r="A63" s="407"/>
      <c r="B63" s="392"/>
      <c r="C63" s="176" t="str">
        <f>'5- Identificación de Riesgos'!D63</f>
        <v>4. Novedades de nómina recibidas tardíamente.</v>
      </c>
      <c r="D63" s="168"/>
      <c r="E63" s="165" t="s">
        <v>386</v>
      </c>
      <c r="F63" s="159" t="s">
        <v>368</v>
      </c>
      <c r="G63" s="159" t="s">
        <v>368</v>
      </c>
      <c r="H63" s="159" t="s">
        <v>368</v>
      </c>
      <c r="I63" s="159" t="s">
        <v>368</v>
      </c>
      <c r="J63" s="164">
        <f t="shared" si="4"/>
        <v>1</v>
      </c>
      <c r="K63" s="458"/>
      <c r="L63" s="159" t="str">
        <f>'5- Identificación de Riesgos'!I63</f>
        <v>Interrupción o afectación en la prestación del servicio judicial</v>
      </c>
      <c r="M63" s="179"/>
      <c r="N63" s="159"/>
      <c r="O63" s="159"/>
      <c r="P63" s="159"/>
      <c r="Q63" s="159"/>
      <c r="R63" s="162">
        <f t="shared" si="5"/>
        <v>0</v>
      </c>
      <c r="S63" s="458"/>
      <c r="T63" s="398"/>
      <c r="U63" s="392"/>
      <c r="V63" s="401"/>
    </row>
    <row r="64" spans="1:22" ht="37.15" customHeight="1" thickBot="1">
      <c r="A64" s="407"/>
      <c r="B64" s="392"/>
      <c r="C64" s="176" t="str">
        <f>'5- Identificación de Riesgos'!D64</f>
        <v xml:space="preserve">5. Debilidad en las directrices emitidas por Nivel Central para el pago de varios conceptos. </v>
      </c>
      <c r="D64" s="168"/>
      <c r="E64" s="165" t="s">
        <v>387</v>
      </c>
      <c r="F64" s="159" t="s">
        <v>368</v>
      </c>
      <c r="G64" s="159" t="s">
        <v>368</v>
      </c>
      <c r="H64" s="159" t="s">
        <v>368</v>
      </c>
      <c r="I64" s="159" t="s">
        <v>368</v>
      </c>
      <c r="J64" s="164">
        <f t="shared" si="4"/>
        <v>1</v>
      </c>
      <c r="K64" s="458"/>
      <c r="L64" s="159" t="str">
        <f>'5- Identificación de Riesgos'!I64</f>
        <v>Interrupción o afectación en la prestación del servicio administrativo</v>
      </c>
      <c r="M64" s="179"/>
      <c r="N64" s="159"/>
      <c r="O64" s="159"/>
      <c r="P64" s="159"/>
      <c r="Q64" s="159"/>
      <c r="R64" s="162">
        <f t="shared" si="5"/>
        <v>0</v>
      </c>
      <c r="S64" s="458"/>
      <c r="T64" s="398"/>
      <c r="U64" s="392"/>
      <c r="V64" s="401"/>
    </row>
    <row r="65" spans="1:22" ht="40.15" customHeight="1" thickBot="1">
      <c r="A65" s="407"/>
      <c r="B65" s="392"/>
      <c r="C65" s="176" t="str">
        <f>'5- Identificación de Riesgos'!D65</f>
        <v>6. Cartilla laboral desactualizada.</v>
      </c>
      <c r="D65" s="168"/>
      <c r="E65" s="165" t="s">
        <v>388</v>
      </c>
      <c r="F65" s="159" t="s">
        <v>368</v>
      </c>
      <c r="G65" s="159" t="s">
        <v>368</v>
      </c>
      <c r="H65" s="159" t="s">
        <v>380</v>
      </c>
      <c r="I65" s="159" t="s">
        <v>368</v>
      </c>
      <c r="J65" s="164">
        <f t="shared" si="4"/>
        <v>0.75</v>
      </c>
      <c r="K65" s="458"/>
      <c r="L65" s="159">
        <f>'5- Identificación de Riesgos'!I65</f>
        <v>0</v>
      </c>
      <c r="M65" s="179"/>
      <c r="N65" s="159"/>
      <c r="O65" s="159"/>
      <c r="P65" s="159"/>
      <c r="Q65" s="159"/>
      <c r="R65" s="162">
        <f t="shared" si="5"/>
        <v>0</v>
      </c>
      <c r="S65" s="458"/>
      <c r="T65" s="398"/>
      <c r="U65" s="392"/>
      <c r="V65" s="401"/>
    </row>
    <row r="66" spans="1:22" ht="15.75" thickBot="1">
      <c r="A66" s="407"/>
      <c r="B66" s="392"/>
      <c r="C66" s="176">
        <f>'5- Identificación de Riesgos'!D66</f>
        <v>0</v>
      </c>
      <c r="D66" s="168"/>
      <c r="E66" s="165"/>
      <c r="F66" s="159"/>
      <c r="G66" s="159"/>
      <c r="H66" s="159"/>
      <c r="I66" s="159"/>
      <c r="J66" s="164"/>
      <c r="K66" s="458"/>
      <c r="L66" s="159">
        <f>'5- Identificación de Riesgos'!I66</f>
        <v>0</v>
      </c>
      <c r="M66" s="179"/>
      <c r="N66" s="159"/>
      <c r="O66" s="159"/>
      <c r="P66" s="159"/>
      <c r="Q66" s="159"/>
      <c r="R66" s="162">
        <f t="shared" si="5"/>
        <v>0</v>
      </c>
      <c r="S66" s="458"/>
      <c r="T66" s="398"/>
      <c r="U66" s="392"/>
      <c r="V66" s="401"/>
    </row>
    <row r="67" spans="1:22" ht="15.75" thickBot="1">
      <c r="A67" s="407"/>
      <c r="B67" s="392"/>
      <c r="C67" s="176">
        <f>'5- Identificación de Riesgos'!D67</f>
        <v>0</v>
      </c>
      <c r="D67" s="168"/>
      <c r="E67" s="165"/>
      <c r="F67" s="159"/>
      <c r="G67" s="159"/>
      <c r="H67" s="159"/>
      <c r="I67" s="159"/>
      <c r="J67" s="164"/>
      <c r="K67" s="458"/>
      <c r="L67" s="159">
        <f>'5- Identificación de Riesgos'!I67</f>
        <v>0</v>
      </c>
      <c r="M67" s="179"/>
      <c r="N67" s="159"/>
      <c r="O67" s="159"/>
      <c r="P67" s="159"/>
      <c r="Q67" s="159"/>
      <c r="R67" s="162">
        <f t="shared" si="5"/>
        <v>0</v>
      </c>
      <c r="S67" s="458"/>
      <c r="T67" s="398"/>
      <c r="U67" s="392"/>
      <c r="V67" s="401"/>
    </row>
    <row r="68" spans="1:22" ht="15.75" thickBot="1">
      <c r="A68" s="407"/>
      <c r="B68" s="392"/>
      <c r="C68" s="176">
        <f>'5- Identificación de Riesgos'!D68</f>
        <v>0</v>
      </c>
      <c r="D68" s="168"/>
      <c r="E68" s="165"/>
      <c r="F68" s="159"/>
      <c r="G68" s="159"/>
      <c r="H68" s="159"/>
      <c r="I68" s="159"/>
      <c r="J68" s="164"/>
      <c r="K68" s="458"/>
      <c r="L68" s="159">
        <f>'5- Identificación de Riesgos'!I68</f>
        <v>0</v>
      </c>
      <c r="M68" s="179"/>
      <c r="N68" s="159"/>
      <c r="O68" s="159"/>
      <c r="P68" s="159"/>
      <c r="Q68" s="159"/>
      <c r="R68" s="162">
        <f t="shared" si="5"/>
        <v>0</v>
      </c>
      <c r="S68" s="458"/>
      <c r="T68" s="398"/>
      <c r="U68" s="392"/>
      <c r="V68" s="401"/>
    </row>
    <row r="69" spans="1:22" ht="15.75" thickBot="1">
      <c r="A69" s="408"/>
      <c r="B69" s="393"/>
      <c r="C69" s="176">
        <f>'5- Identificación de Riesgos'!D69</f>
        <v>0</v>
      </c>
      <c r="D69" s="169"/>
      <c r="E69" s="165"/>
      <c r="F69" s="159"/>
      <c r="G69" s="159"/>
      <c r="H69" s="159"/>
      <c r="I69" s="159"/>
      <c r="J69" s="164"/>
      <c r="K69" s="459"/>
      <c r="L69" s="159">
        <f>'5- Identificación de Riesgos'!I69</f>
        <v>0</v>
      </c>
      <c r="M69" s="180"/>
      <c r="N69" s="159"/>
      <c r="O69" s="159"/>
      <c r="P69" s="159"/>
      <c r="Q69" s="159"/>
      <c r="R69" s="163">
        <f t="shared" si="5"/>
        <v>0</v>
      </c>
      <c r="S69" s="459"/>
      <c r="T69" s="399"/>
      <c r="U69" s="393"/>
      <c r="V69" s="402"/>
    </row>
    <row r="70" spans="1:22" ht="391.5" customHeight="1" thickBot="1">
      <c r="A70" s="406">
        <f>'5- Identificación de Riesgos'!A70</f>
        <v>7</v>
      </c>
      <c r="B70" s="391" t="str">
        <f>'5- Identificación de Riesgos'!B70</f>
        <v>Incumplimiento de las metas establecidas de Bienestar Social</v>
      </c>
      <c r="C70" s="176" t="str">
        <f>'5- Identificación de Riesgos'!D70</f>
        <v>1. Alto nivel de estrés por la alta demanda laboral.</v>
      </c>
      <c r="D70" s="172"/>
      <c r="E70" s="273" t="s">
        <v>390</v>
      </c>
      <c r="F70" s="159" t="s">
        <v>368</v>
      </c>
      <c r="G70" s="159" t="s">
        <v>368</v>
      </c>
      <c r="H70" s="159" t="s">
        <v>368</v>
      </c>
      <c r="I70" s="159" t="s">
        <v>368</v>
      </c>
      <c r="J70" s="164">
        <f t="shared" si="4"/>
        <v>1</v>
      </c>
      <c r="K70" s="457">
        <f t="shared" ref="K70" si="9">AVERAGE(J70:J79)</f>
        <v>1</v>
      </c>
      <c r="L70" s="159" t="str">
        <f>'5- Identificación de Riesgos'!I70</f>
        <v>Afectación de reputacion,imagén,  credibilidad, satisfacción de usuarios y PI</v>
      </c>
      <c r="M70" s="181"/>
      <c r="N70" s="159"/>
      <c r="O70" s="159"/>
      <c r="P70" s="159"/>
      <c r="Q70" s="159"/>
      <c r="R70" s="164">
        <f t="shared" ref="R70:R129" si="10">SUM(COUNTIF(N70,"SI")*25%,COUNTIF(O70,"SI")*40%,COUNTIF(P70,"SI")*25%,COUNTIF(Q70,"SI")*10%)</f>
        <v>0</v>
      </c>
      <c r="S70" s="457">
        <f t="shared" ref="S70" si="11">AVERAGE(R70:R79)</f>
        <v>0</v>
      </c>
      <c r="T70" s="39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1"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00" t="str">
        <f>CONCATENATE(VLOOKUP((LEFT(T70,LEN(T70)-4)&amp;LEFT(U70,LEN(U70)-4)),'9- Matriz de Calor '!$D$18:$E$42,2,0)," - ",RIGHT(T70,1)*RIGHT(U70,1))</f>
        <v>Bajo - 2</v>
      </c>
    </row>
    <row r="71" spans="1:22" ht="180.75" customHeight="1" thickBot="1">
      <c r="A71" s="407"/>
      <c r="B71" s="392"/>
      <c r="C71" s="176" t="str">
        <f>'5- Identificación de Riesgos'!D71</f>
        <v>2. Enfermedades y patologías producto del estrés, la larga jornada laboral y la higiene postural.</v>
      </c>
      <c r="D71" s="168"/>
      <c r="E71" s="165" t="s">
        <v>391</v>
      </c>
      <c r="F71" s="159" t="s">
        <v>368</v>
      </c>
      <c r="G71" s="159" t="s">
        <v>368</v>
      </c>
      <c r="H71" s="159" t="s">
        <v>368</v>
      </c>
      <c r="I71" s="159" t="s">
        <v>368</v>
      </c>
      <c r="J71" s="164">
        <f t="shared" si="4"/>
        <v>1</v>
      </c>
      <c r="K71" s="458"/>
      <c r="L71" s="159" t="str">
        <f>'5- Identificación de Riesgos'!I71</f>
        <v>Afectación Económica</v>
      </c>
      <c r="M71" s="179"/>
      <c r="N71" s="159"/>
      <c r="O71" s="159"/>
      <c r="P71" s="159"/>
      <c r="Q71" s="159"/>
      <c r="R71" s="162">
        <f t="shared" si="10"/>
        <v>0</v>
      </c>
      <c r="S71" s="458"/>
      <c r="T71" s="398"/>
      <c r="U71" s="392"/>
      <c r="V71" s="401"/>
    </row>
    <row r="72" spans="1:22" ht="15.75" customHeight="1" thickBot="1">
      <c r="A72" s="407"/>
      <c r="B72" s="392"/>
      <c r="C72" s="176">
        <f>'5- Identificación de Riesgos'!D72</f>
        <v>0</v>
      </c>
      <c r="D72" s="168"/>
      <c r="E72" s="165"/>
      <c r="F72" s="159"/>
      <c r="G72" s="159"/>
      <c r="H72" s="159"/>
      <c r="I72" s="159"/>
      <c r="J72" s="164"/>
      <c r="K72" s="458"/>
      <c r="L72" s="159" t="str">
        <f>'5- Identificación de Riesgos'!I72</f>
        <v>Incumplimiento de las metas establecidas</v>
      </c>
      <c r="M72" s="179"/>
      <c r="N72" s="159"/>
      <c r="O72" s="159"/>
      <c r="P72" s="159"/>
      <c r="Q72" s="159"/>
      <c r="R72" s="162">
        <f t="shared" si="10"/>
        <v>0</v>
      </c>
      <c r="S72" s="458"/>
      <c r="T72" s="398"/>
      <c r="U72" s="392"/>
      <c r="V72" s="401"/>
    </row>
    <row r="73" spans="1:22" ht="30" customHeight="1" thickBot="1">
      <c r="A73" s="407"/>
      <c r="B73" s="392"/>
      <c r="C73" s="176">
        <f>'5- Identificación de Riesgos'!D73</f>
        <v>0</v>
      </c>
      <c r="D73" s="168"/>
      <c r="E73" s="165"/>
      <c r="F73" s="159"/>
      <c r="G73" s="159"/>
      <c r="H73" s="159"/>
      <c r="I73" s="159"/>
      <c r="J73" s="164"/>
      <c r="K73" s="458"/>
      <c r="L73" s="159">
        <f>'5- Identificación de Riesgos'!I73</f>
        <v>0</v>
      </c>
      <c r="M73" s="179"/>
      <c r="N73" s="159"/>
      <c r="O73" s="159"/>
      <c r="P73" s="159"/>
      <c r="Q73" s="159"/>
      <c r="R73" s="162">
        <f t="shared" si="10"/>
        <v>0</v>
      </c>
      <c r="S73" s="458"/>
      <c r="T73" s="398"/>
      <c r="U73" s="392"/>
      <c r="V73" s="401"/>
    </row>
    <row r="74" spans="1:22" ht="30" customHeight="1" thickBot="1">
      <c r="A74" s="407"/>
      <c r="B74" s="392"/>
      <c r="C74" s="176">
        <f>'5- Identificación de Riesgos'!D74</f>
        <v>0</v>
      </c>
      <c r="D74" s="168"/>
      <c r="E74" s="165"/>
      <c r="F74" s="159"/>
      <c r="G74" s="159"/>
      <c r="H74" s="159"/>
      <c r="I74" s="159"/>
      <c r="J74" s="164"/>
      <c r="K74" s="458"/>
      <c r="L74" s="159">
        <f>'5- Identificación de Riesgos'!I74</f>
        <v>0</v>
      </c>
      <c r="M74" s="179"/>
      <c r="N74" s="159"/>
      <c r="O74" s="159"/>
      <c r="P74" s="159"/>
      <c r="Q74" s="159"/>
      <c r="R74" s="162">
        <f t="shared" si="10"/>
        <v>0</v>
      </c>
      <c r="S74" s="458"/>
      <c r="T74" s="398"/>
      <c r="U74" s="392"/>
      <c r="V74" s="401"/>
    </row>
    <row r="75" spans="1:22" ht="15.75" thickBot="1">
      <c r="A75" s="407"/>
      <c r="B75" s="392"/>
      <c r="C75" s="176">
        <f>'5- Identificación de Riesgos'!D75</f>
        <v>0</v>
      </c>
      <c r="D75" s="168"/>
      <c r="E75" s="165"/>
      <c r="F75" s="159"/>
      <c r="G75" s="159"/>
      <c r="H75" s="159"/>
      <c r="I75" s="159"/>
      <c r="J75" s="164"/>
      <c r="K75" s="458"/>
      <c r="L75" s="159">
        <f>'5- Identificación de Riesgos'!I75</f>
        <v>0</v>
      </c>
      <c r="M75" s="179"/>
      <c r="N75" s="159"/>
      <c r="O75" s="159"/>
      <c r="P75" s="159"/>
      <c r="Q75" s="159"/>
      <c r="R75" s="162">
        <f t="shared" si="10"/>
        <v>0</v>
      </c>
      <c r="S75" s="458"/>
      <c r="T75" s="398"/>
      <c r="U75" s="392"/>
      <c r="V75" s="401"/>
    </row>
    <row r="76" spans="1:22" ht="15.75" thickBot="1">
      <c r="A76" s="407"/>
      <c r="B76" s="392"/>
      <c r="C76" s="176">
        <f>'5- Identificación de Riesgos'!D76</f>
        <v>0</v>
      </c>
      <c r="D76" s="168"/>
      <c r="E76" s="165"/>
      <c r="F76" s="159"/>
      <c r="G76" s="159"/>
      <c r="H76" s="159"/>
      <c r="I76" s="159"/>
      <c r="J76" s="164"/>
      <c r="K76" s="458"/>
      <c r="L76" s="159">
        <f>'5- Identificación de Riesgos'!I76</f>
        <v>0</v>
      </c>
      <c r="M76" s="179"/>
      <c r="N76" s="159"/>
      <c r="O76" s="159"/>
      <c r="P76" s="159"/>
      <c r="Q76" s="159"/>
      <c r="R76" s="162">
        <f t="shared" si="10"/>
        <v>0</v>
      </c>
      <c r="S76" s="458"/>
      <c r="T76" s="398"/>
      <c r="U76" s="392"/>
      <c r="V76" s="401"/>
    </row>
    <row r="77" spans="1:22" ht="15.75" thickBot="1">
      <c r="A77" s="407"/>
      <c r="B77" s="392"/>
      <c r="C77" s="176">
        <f>'5- Identificación de Riesgos'!D77</f>
        <v>0</v>
      </c>
      <c r="D77" s="168"/>
      <c r="E77" s="165"/>
      <c r="F77" s="159"/>
      <c r="G77" s="159"/>
      <c r="H77" s="159"/>
      <c r="I77" s="159"/>
      <c r="J77" s="164"/>
      <c r="K77" s="458"/>
      <c r="L77" s="159">
        <f>'5- Identificación de Riesgos'!I77</f>
        <v>0</v>
      </c>
      <c r="M77" s="179"/>
      <c r="N77" s="159"/>
      <c r="O77" s="159"/>
      <c r="P77" s="159"/>
      <c r="Q77" s="159"/>
      <c r="R77" s="162">
        <f t="shared" si="10"/>
        <v>0</v>
      </c>
      <c r="S77" s="458"/>
      <c r="T77" s="398"/>
      <c r="U77" s="392"/>
      <c r="V77" s="401"/>
    </row>
    <row r="78" spans="1:22" ht="15.75" thickBot="1">
      <c r="A78" s="407"/>
      <c r="B78" s="392"/>
      <c r="C78" s="176">
        <f>'5- Identificación de Riesgos'!D78</f>
        <v>0</v>
      </c>
      <c r="D78" s="168"/>
      <c r="E78" s="165"/>
      <c r="F78" s="159"/>
      <c r="G78" s="159"/>
      <c r="H78" s="159"/>
      <c r="I78" s="159"/>
      <c r="J78" s="164"/>
      <c r="K78" s="458"/>
      <c r="L78" s="159">
        <f>'5- Identificación de Riesgos'!I78</f>
        <v>0</v>
      </c>
      <c r="M78" s="179"/>
      <c r="N78" s="159"/>
      <c r="O78" s="159"/>
      <c r="P78" s="159"/>
      <c r="Q78" s="159"/>
      <c r="R78" s="162">
        <f t="shared" si="10"/>
        <v>0</v>
      </c>
      <c r="S78" s="458"/>
      <c r="T78" s="398"/>
      <c r="U78" s="392"/>
      <c r="V78" s="401"/>
    </row>
    <row r="79" spans="1:22" ht="15.75" thickBot="1">
      <c r="A79" s="403"/>
      <c r="B79" s="492"/>
      <c r="C79" s="176">
        <f>'5- Identificación de Riesgos'!D79</f>
        <v>0</v>
      </c>
      <c r="D79" s="169"/>
      <c r="E79" s="165"/>
      <c r="F79" s="159"/>
      <c r="G79" s="159"/>
      <c r="H79" s="159"/>
      <c r="I79" s="159"/>
      <c r="J79" s="164"/>
      <c r="K79" s="459"/>
      <c r="L79" s="159">
        <f>'5- Identificación de Riesgos'!I79</f>
        <v>0</v>
      </c>
      <c r="M79" s="180"/>
      <c r="N79" s="159"/>
      <c r="O79" s="159"/>
      <c r="P79" s="159"/>
      <c r="Q79" s="159"/>
      <c r="R79" s="163">
        <f t="shared" si="10"/>
        <v>0</v>
      </c>
      <c r="S79" s="459"/>
      <c r="T79" s="399"/>
      <c r="U79" s="393"/>
      <c r="V79" s="402"/>
    </row>
    <row r="80" spans="1:22" ht="409.5" customHeight="1" thickBot="1">
      <c r="A80" s="460">
        <f>'5- Identificación de Riesgos'!A80</f>
        <v>8</v>
      </c>
      <c r="B80" s="460" t="str">
        <f>'5- Identificación de Riesgos'!B80</f>
        <v>Recibir dádivas o beneficios a nombre propio o de terceros para favorecer, modificar,  retirar servidores judiciales o  alterar difundir información personal, hacer pago de nómina</v>
      </c>
      <c r="C80" s="272" t="str">
        <f>'5- Identificación de Riesgos'!D80</f>
        <v xml:space="preserve">1.Insuficientes programas de capacitación para la toma de conciencia debido al desconocimiento de l ley antisoborno (ISO 37001:2016), Plan Anticorrupción y  de los  valores y principios propios de la entidad.
</v>
      </c>
      <c r="D80" s="172"/>
      <c r="E80" s="200" t="s">
        <v>392</v>
      </c>
      <c r="F80" s="159" t="s">
        <v>368</v>
      </c>
      <c r="G80" s="159" t="s">
        <v>368</v>
      </c>
      <c r="H80" s="159" t="s">
        <v>368</v>
      </c>
      <c r="I80" s="159" t="s">
        <v>368</v>
      </c>
      <c r="J80" s="164">
        <f t="shared" si="4"/>
        <v>1</v>
      </c>
      <c r="K80" s="457">
        <f t="shared" ref="K80" si="12">AVERAGE(J80:J89)</f>
        <v>0.95</v>
      </c>
      <c r="L80" s="159" t="str">
        <f>'5- Identificación de Riesgos'!I80</f>
        <v>Afectación de reputacion,imagén,  credibilidad, satisfacción de usuarios y PI</v>
      </c>
      <c r="M80" s="181"/>
      <c r="N80" s="159"/>
      <c r="O80" s="159"/>
      <c r="P80" s="159"/>
      <c r="Q80" s="159"/>
      <c r="R80" s="164">
        <f t="shared" si="10"/>
        <v>0</v>
      </c>
      <c r="S80" s="457">
        <f t="shared" ref="S80" si="13">AVERAGE(R80:R89)</f>
        <v>0</v>
      </c>
      <c r="T80" s="397"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1"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400" t="str">
        <f>CONCATENATE(VLOOKUP((LEFT(T80,LEN(T80)-4)&amp;LEFT(U80,LEN(U80)-4)),'9- Matriz de Calor '!$D$18:$E$42,2,0)," - ",RIGHT(T80,1)*RIGHT(U80,1))</f>
        <v>Bajo - 2</v>
      </c>
    </row>
    <row r="81" spans="1:22" ht="270.75" customHeight="1" thickBot="1">
      <c r="A81" s="460"/>
      <c r="B81" s="460"/>
      <c r="C81" s="272" t="str">
        <f>'5- Identificación de Riesgos'!D81</f>
        <v xml:space="preserve">2. Desconocimiento y no aplicación del Código de Ética y Buen Gobierno.    
</v>
      </c>
      <c r="D81" s="168"/>
      <c r="E81" s="94" t="s">
        <v>393</v>
      </c>
      <c r="F81" s="159" t="s">
        <v>368</v>
      </c>
      <c r="G81" s="159" t="s">
        <v>368</v>
      </c>
      <c r="H81" s="159" t="s">
        <v>368</v>
      </c>
      <c r="I81" s="159" t="s">
        <v>368</v>
      </c>
      <c r="J81" s="164">
        <f t="shared" si="4"/>
        <v>1</v>
      </c>
      <c r="K81" s="458"/>
      <c r="L81" s="159" t="str">
        <f>'5- Identificación de Riesgos'!I81</f>
        <v>Afectación Económica</v>
      </c>
      <c r="M81" s="179"/>
      <c r="N81" s="159"/>
      <c r="O81" s="159"/>
      <c r="P81" s="159"/>
      <c r="Q81" s="159"/>
      <c r="R81" s="162">
        <f t="shared" si="10"/>
        <v>0</v>
      </c>
      <c r="S81" s="458"/>
      <c r="T81" s="398"/>
      <c r="U81" s="392"/>
      <c r="V81" s="401"/>
    </row>
    <row r="82" spans="1:22" ht="283.5" customHeight="1" thickBot="1">
      <c r="A82" s="460"/>
      <c r="B82" s="460"/>
      <c r="C82" s="272" t="str">
        <f>'5- Identificación de Riesgos'!D82</f>
        <v xml:space="preserve">3.Carencia de compromiso  y transparencia de los servidores judiciales
</v>
      </c>
      <c r="D82" s="168"/>
      <c r="E82" s="274" t="s">
        <v>394</v>
      </c>
      <c r="F82" s="159" t="s">
        <v>368</v>
      </c>
      <c r="G82" s="159" t="s">
        <v>368</v>
      </c>
      <c r="H82" s="159" t="s">
        <v>380</v>
      </c>
      <c r="I82" s="159" t="s">
        <v>368</v>
      </c>
      <c r="J82" s="164">
        <f t="shared" si="4"/>
        <v>0.75</v>
      </c>
      <c r="K82" s="458"/>
      <c r="L82" s="159" t="str">
        <f>'5- Identificación de Riesgos'!I82</f>
        <v>Incumplimiento de las metas establecidas</v>
      </c>
      <c r="M82" s="179"/>
      <c r="N82" s="159"/>
      <c r="O82" s="159"/>
      <c r="P82" s="159"/>
      <c r="Q82" s="159"/>
      <c r="R82" s="162">
        <f t="shared" si="10"/>
        <v>0</v>
      </c>
      <c r="S82" s="458"/>
      <c r="T82" s="398"/>
      <c r="U82" s="392"/>
      <c r="V82" s="401"/>
    </row>
    <row r="83" spans="1:22" ht="234" customHeight="1" thickBot="1">
      <c r="A83" s="460"/>
      <c r="B83" s="460"/>
      <c r="C83" s="272" t="str">
        <f>'5- Identificación de Riesgos'!D83</f>
        <v>4.Deficiencia de  controles en el trámite  de los documentos</v>
      </c>
      <c r="D83" s="168"/>
      <c r="E83" s="274" t="s">
        <v>395</v>
      </c>
      <c r="F83" s="159" t="s">
        <v>368</v>
      </c>
      <c r="G83" s="159" t="s">
        <v>368</v>
      </c>
      <c r="H83" s="159" t="s">
        <v>368</v>
      </c>
      <c r="I83" s="159" t="s">
        <v>368</v>
      </c>
      <c r="J83" s="164">
        <f t="shared" si="4"/>
        <v>1</v>
      </c>
      <c r="K83" s="458"/>
      <c r="L83" s="159">
        <f>'5- Identificación de Riesgos'!I83</f>
        <v>0</v>
      </c>
      <c r="M83" s="179"/>
      <c r="N83" s="159"/>
      <c r="O83" s="159"/>
      <c r="P83" s="159"/>
      <c r="Q83" s="159"/>
      <c r="R83" s="162">
        <f t="shared" si="10"/>
        <v>0</v>
      </c>
      <c r="S83" s="458"/>
      <c r="T83" s="398"/>
      <c r="U83" s="392"/>
      <c r="V83" s="401"/>
    </row>
    <row r="84" spans="1:22" ht="198.75" customHeight="1" thickBot="1">
      <c r="A84" s="460"/>
      <c r="B84" s="460"/>
      <c r="C84" s="272" t="str">
        <f>'5- Identificación de Riesgos'!D84</f>
        <v xml:space="preserve">5. Aplicación no adecuada de los procedimientos de control </v>
      </c>
      <c r="D84" s="168"/>
      <c r="E84" s="165" t="s">
        <v>396</v>
      </c>
      <c r="F84" s="159" t="s">
        <v>368</v>
      </c>
      <c r="G84" s="159" t="s">
        <v>368</v>
      </c>
      <c r="H84" s="159" t="s">
        <v>368</v>
      </c>
      <c r="I84" s="159" t="s">
        <v>368</v>
      </c>
      <c r="J84" s="164">
        <f t="shared" si="4"/>
        <v>1</v>
      </c>
      <c r="K84" s="458"/>
      <c r="L84" s="159">
        <f>'5- Identificación de Riesgos'!I84</f>
        <v>0</v>
      </c>
      <c r="M84" s="179"/>
      <c r="N84" s="159"/>
      <c r="O84" s="159"/>
      <c r="P84" s="159"/>
      <c r="Q84" s="159"/>
      <c r="R84" s="162">
        <f t="shared" si="10"/>
        <v>0</v>
      </c>
      <c r="S84" s="458"/>
      <c r="T84" s="398"/>
      <c r="U84" s="392"/>
      <c r="V84" s="401"/>
    </row>
    <row r="85" spans="1:22" ht="15.75" customHeight="1" thickBot="1">
      <c r="A85" s="460"/>
      <c r="B85" s="460"/>
      <c r="C85" s="272">
        <f>'5- Identificación de Riesgos'!D85</f>
        <v>0</v>
      </c>
      <c r="D85" s="168"/>
      <c r="E85" s="165"/>
      <c r="F85" s="159"/>
      <c r="G85" s="159"/>
      <c r="H85" s="159"/>
      <c r="I85" s="159"/>
      <c r="J85" s="164"/>
      <c r="K85" s="458"/>
      <c r="L85" s="159">
        <f>'5- Identificación de Riesgos'!I85</f>
        <v>0</v>
      </c>
      <c r="M85" s="179"/>
      <c r="N85" s="159"/>
      <c r="O85" s="159"/>
      <c r="P85" s="159"/>
      <c r="Q85" s="159"/>
      <c r="R85" s="162">
        <f t="shared" si="10"/>
        <v>0</v>
      </c>
      <c r="S85" s="458"/>
      <c r="T85" s="398"/>
      <c r="U85" s="392"/>
      <c r="V85" s="401"/>
    </row>
    <row r="86" spans="1:22" ht="15.75" customHeight="1" thickBot="1">
      <c r="A86" s="460"/>
      <c r="B86" s="460"/>
      <c r="C86" s="272">
        <f>'5- Identificación de Riesgos'!D86</f>
        <v>0</v>
      </c>
      <c r="D86" s="168"/>
      <c r="E86" s="165"/>
      <c r="F86" s="159"/>
      <c r="G86" s="159"/>
      <c r="H86" s="159"/>
      <c r="I86" s="159"/>
      <c r="J86" s="164"/>
      <c r="K86" s="458"/>
      <c r="L86" s="159">
        <f>'5- Identificación de Riesgos'!I86</f>
        <v>0</v>
      </c>
      <c r="M86" s="179"/>
      <c r="N86" s="159"/>
      <c r="O86" s="159"/>
      <c r="P86" s="159"/>
      <c r="Q86" s="159"/>
      <c r="R86" s="162">
        <f t="shared" si="10"/>
        <v>0</v>
      </c>
      <c r="S86" s="458"/>
      <c r="T86" s="398"/>
      <c r="U86" s="392"/>
      <c r="V86" s="401"/>
    </row>
    <row r="87" spans="1:22" ht="15.75" customHeight="1" thickBot="1">
      <c r="A87" s="460"/>
      <c r="B87" s="460"/>
      <c r="C87" s="272">
        <f>'5- Identificación de Riesgos'!D87</f>
        <v>0</v>
      </c>
      <c r="D87" s="168"/>
      <c r="E87" s="165"/>
      <c r="F87" s="159"/>
      <c r="G87" s="159"/>
      <c r="H87" s="159"/>
      <c r="I87" s="159"/>
      <c r="J87" s="164"/>
      <c r="K87" s="458"/>
      <c r="L87" s="159">
        <f>'5- Identificación de Riesgos'!I87</f>
        <v>0</v>
      </c>
      <c r="M87" s="179"/>
      <c r="N87" s="159"/>
      <c r="O87" s="159"/>
      <c r="P87" s="159"/>
      <c r="Q87" s="159"/>
      <c r="R87" s="162">
        <f t="shared" si="10"/>
        <v>0</v>
      </c>
      <c r="S87" s="458"/>
      <c r="T87" s="398"/>
      <c r="U87" s="392"/>
      <c r="V87" s="401"/>
    </row>
    <row r="88" spans="1:22" ht="15.75" customHeight="1" thickBot="1">
      <c r="A88" s="460"/>
      <c r="B88" s="460"/>
      <c r="C88" s="272">
        <f>'5- Identificación de Riesgos'!D88</f>
        <v>0</v>
      </c>
      <c r="D88" s="168"/>
      <c r="E88" s="165"/>
      <c r="F88" s="159"/>
      <c r="G88" s="159"/>
      <c r="H88" s="159"/>
      <c r="I88" s="159"/>
      <c r="J88" s="164"/>
      <c r="K88" s="458"/>
      <c r="L88" s="159">
        <f>'5- Identificación de Riesgos'!I88</f>
        <v>0</v>
      </c>
      <c r="M88" s="179"/>
      <c r="N88" s="159"/>
      <c r="O88" s="159"/>
      <c r="P88" s="159"/>
      <c r="Q88" s="159"/>
      <c r="R88" s="162">
        <f t="shared" si="10"/>
        <v>0</v>
      </c>
      <c r="S88" s="458"/>
      <c r="T88" s="398"/>
      <c r="U88" s="392"/>
      <c r="V88" s="401"/>
    </row>
    <row r="89" spans="1:22" ht="15.75" customHeight="1" thickBot="1">
      <c r="A89" s="460"/>
      <c r="B89" s="460"/>
      <c r="C89" s="272">
        <f>'5- Identificación de Riesgos'!D89</f>
        <v>0</v>
      </c>
      <c r="D89" s="169"/>
      <c r="E89" s="165"/>
      <c r="F89" s="159"/>
      <c r="G89" s="159"/>
      <c r="H89" s="159"/>
      <c r="I89" s="159"/>
      <c r="J89" s="164"/>
      <c r="K89" s="459"/>
      <c r="L89" s="159">
        <f>'5- Identificación de Riesgos'!I89</f>
        <v>0</v>
      </c>
      <c r="M89" s="180"/>
      <c r="N89" s="159"/>
      <c r="O89" s="159"/>
      <c r="P89" s="159"/>
      <c r="Q89" s="159"/>
      <c r="R89" s="163">
        <f t="shared" si="10"/>
        <v>0</v>
      </c>
      <c r="S89" s="459"/>
      <c r="T89" s="399"/>
      <c r="U89" s="393"/>
      <c r="V89" s="402"/>
    </row>
    <row r="90" spans="1:22" ht="246.75" customHeight="1" thickBot="1">
      <c r="A90" s="460">
        <f>'5- Identificación de Riesgos'!A90</f>
        <v>9</v>
      </c>
      <c r="B90" s="460" t="str">
        <f>'5- Identificación de Riesgos'!B90</f>
        <v>Ofrecer, prometer, entregar, aceptar o solicitar una ventaja indebida para adulterar las novedades de nómina,  prestaciones sociales, incapacidades, licencias y certificados de bonos pensionales en favor propio o de terceros</v>
      </c>
      <c r="C90" s="272" t="str">
        <f>'5- Identificación de Riesgos'!D90</f>
        <v>1. Falta de ética de los servidores públicos (Debilidades en principios y valores)</v>
      </c>
      <c r="D90" s="172"/>
      <c r="E90" s="274" t="s">
        <v>394</v>
      </c>
      <c r="F90" s="159" t="s">
        <v>368</v>
      </c>
      <c r="G90" s="159" t="s">
        <v>368</v>
      </c>
      <c r="H90" s="159" t="s">
        <v>380</v>
      </c>
      <c r="I90" s="159" t="s">
        <v>368</v>
      </c>
      <c r="J90" s="164">
        <f t="shared" si="4"/>
        <v>0.75</v>
      </c>
      <c r="K90" s="457">
        <f t="shared" ref="K90" si="14">AVERAGE(J90:J99)</f>
        <v>0.75</v>
      </c>
      <c r="L90" s="159" t="str">
        <f>'5- Identificación de Riesgos'!I90</f>
        <v>Afectación de reputacion,imagén,  credibilidad, satisfacción de usuarios y PI</v>
      </c>
      <c r="M90" s="181"/>
      <c r="N90" s="159"/>
      <c r="O90" s="159"/>
      <c r="P90" s="159"/>
      <c r="Q90" s="159"/>
      <c r="R90" s="164">
        <f t="shared" si="10"/>
        <v>0</v>
      </c>
      <c r="S90" s="457">
        <f>AVERAGE(R90:R99)</f>
        <v>0</v>
      </c>
      <c r="T90" s="397"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91"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400" t="str">
        <f>CONCATENATE(VLOOKUP((LEFT(T90,LEN(T90)-4)&amp;LEFT(U90,LEN(U90)-4)),'9- Matriz de Calor '!$D$18:$E$42,2,0)," - ",RIGHT(T90,1)*RIGHT(U90,1))</f>
        <v>Bajo - 2</v>
      </c>
    </row>
    <row r="91" spans="1:22" ht="212.25" customHeight="1" thickBot="1">
      <c r="A91" s="460"/>
      <c r="B91" s="460"/>
      <c r="C91" s="272" t="str">
        <f>'5- Identificación de Riesgos'!D91</f>
        <v>2. Falta de ética de terceros interesados  (Debilidades principios y valores)</v>
      </c>
      <c r="D91" s="168"/>
      <c r="E91" s="275" t="s">
        <v>397</v>
      </c>
      <c r="F91" s="159" t="s">
        <v>380</v>
      </c>
      <c r="G91" s="159" t="s">
        <v>380</v>
      </c>
      <c r="H91" s="159" t="s">
        <v>380</v>
      </c>
      <c r="I91" s="159" t="s">
        <v>368</v>
      </c>
      <c r="J91" s="164">
        <f t="shared" si="4"/>
        <v>0.25</v>
      </c>
      <c r="K91" s="458"/>
      <c r="L91" s="159" t="str">
        <f>'5- Identificación de Riesgos'!I91</f>
        <v>Afectación Económica</v>
      </c>
      <c r="M91" s="179"/>
      <c r="N91" s="159"/>
      <c r="O91" s="159"/>
      <c r="P91" s="159"/>
      <c r="Q91" s="159"/>
      <c r="R91" s="162">
        <f t="shared" si="10"/>
        <v>0</v>
      </c>
      <c r="S91" s="458"/>
      <c r="T91" s="398"/>
      <c r="U91" s="392"/>
      <c r="V91" s="401"/>
    </row>
    <row r="92" spans="1:22" ht="294.75" customHeight="1" thickBot="1">
      <c r="A92" s="460"/>
      <c r="B92" s="460"/>
      <c r="C92" s="272" t="str">
        <f>'5- Identificación de Riesgos'!D92</f>
        <v>3. Debilidades en los controles de los procedimientos para liquidación de nómina, prestaciones sociales, recobro de incapacidades y licencias.</v>
      </c>
      <c r="D92" s="168"/>
      <c r="E92" s="165" t="s">
        <v>398</v>
      </c>
      <c r="F92" s="159" t="s">
        <v>368</v>
      </c>
      <c r="G92" s="159" t="s">
        <v>368</v>
      </c>
      <c r="H92" s="159" t="s">
        <v>368</v>
      </c>
      <c r="I92" s="159" t="s">
        <v>368</v>
      </c>
      <c r="J92" s="164">
        <f t="shared" si="4"/>
        <v>1</v>
      </c>
      <c r="K92" s="458"/>
      <c r="L92" s="159" t="str">
        <f>'5- Identificación de Riesgos'!I92</f>
        <v>Incumplimiento de las metas establecidas</v>
      </c>
      <c r="M92" s="179"/>
      <c r="N92" s="159"/>
      <c r="O92" s="159"/>
      <c r="P92" s="159"/>
      <c r="Q92" s="159"/>
      <c r="R92" s="162">
        <f t="shared" si="10"/>
        <v>0</v>
      </c>
      <c r="S92" s="458"/>
      <c r="T92" s="398"/>
      <c r="U92" s="392"/>
      <c r="V92" s="401"/>
    </row>
    <row r="93" spans="1:22" ht="190.5" customHeight="1" thickBot="1">
      <c r="A93" s="460"/>
      <c r="B93" s="460"/>
      <c r="C93" s="272" t="str">
        <f>'5- Identificación de Riesgos'!D93</f>
        <v>4. Falta de control que verifique la información certificada Vs la información real.</v>
      </c>
      <c r="D93" s="168"/>
      <c r="E93" s="165" t="s">
        <v>399</v>
      </c>
      <c r="F93" s="159" t="s">
        <v>368</v>
      </c>
      <c r="G93" s="159" t="s">
        <v>368</v>
      </c>
      <c r="H93" s="159" t="s">
        <v>368</v>
      </c>
      <c r="I93" s="159" t="s">
        <v>368</v>
      </c>
      <c r="J93" s="164">
        <f t="shared" si="4"/>
        <v>1</v>
      </c>
      <c r="K93" s="458"/>
      <c r="L93" s="159">
        <f>'5- Identificación de Riesgos'!I93</f>
        <v>0</v>
      </c>
      <c r="M93" s="179"/>
      <c r="N93" s="159"/>
      <c r="O93" s="159"/>
      <c r="P93" s="159"/>
      <c r="Q93" s="159"/>
      <c r="R93" s="162">
        <f t="shared" si="10"/>
        <v>0</v>
      </c>
      <c r="S93" s="458"/>
      <c r="T93" s="398"/>
      <c r="U93" s="392"/>
      <c r="V93" s="401"/>
    </row>
    <row r="94" spans="1:22" ht="30" customHeight="1" thickBot="1">
      <c r="A94" s="460"/>
      <c r="B94" s="460"/>
      <c r="C94" s="272">
        <f>'5- Identificación de Riesgos'!D94</f>
        <v>0</v>
      </c>
      <c r="D94" s="168"/>
      <c r="E94" s="165"/>
      <c r="F94" s="159"/>
      <c r="G94" s="159"/>
      <c r="H94" s="159"/>
      <c r="I94" s="159"/>
      <c r="J94" s="164"/>
      <c r="K94" s="458"/>
      <c r="L94" s="159">
        <f>'5- Identificación de Riesgos'!I94</f>
        <v>0</v>
      </c>
      <c r="M94" s="179"/>
      <c r="N94" s="159"/>
      <c r="O94" s="159"/>
      <c r="P94" s="159"/>
      <c r="Q94" s="159"/>
      <c r="R94" s="162">
        <f t="shared" si="10"/>
        <v>0</v>
      </c>
      <c r="S94" s="458"/>
      <c r="T94" s="398"/>
      <c r="U94" s="392"/>
      <c r="V94" s="401"/>
    </row>
    <row r="95" spans="1:22" ht="15.75" customHeight="1" thickBot="1">
      <c r="A95" s="460"/>
      <c r="B95" s="460"/>
      <c r="C95" s="272">
        <f>'5- Identificación de Riesgos'!D95</f>
        <v>0</v>
      </c>
      <c r="D95" s="168"/>
      <c r="E95" s="165"/>
      <c r="F95" s="159"/>
      <c r="G95" s="159"/>
      <c r="H95" s="159"/>
      <c r="I95" s="159"/>
      <c r="J95" s="164"/>
      <c r="K95" s="458"/>
      <c r="L95" s="159">
        <f>'5- Identificación de Riesgos'!I95</f>
        <v>0</v>
      </c>
      <c r="M95" s="179"/>
      <c r="N95" s="159"/>
      <c r="O95" s="159"/>
      <c r="P95" s="159"/>
      <c r="Q95" s="159"/>
      <c r="R95" s="162">
        <f t="shared" si="10"/>
        <v>0</v>
      </c>
      <c r="S95" s="458"/>
      <c r="T95" s="398"/>
      <c r="U95" s="392"/>
      <c r="V95" s="401"/>
    </row>
    <row r="96" spans="1:22" ht="15.75" customHeight="1" thickBot="1">
      <c r="A96" s="460"/>
      <c r="B96" s="460"/>
      <c r="C96" s="272">
        <f>'5- Identificación de Riesgos'!D96</f>
        <v>0</v>
      </c>
      <c r="D96" s="168"/>
      <c r="E96" s="165"/>
      <c r="F96" s="159"/>
      <c r="G96" s="159"/>
      <c r="H96" s="159"/>
      <c r="I96" s="159"/>
      <c r="J96" s="164"/>
      <c r="K96" s="458"/>
      <c r="L96" s="159">
        <f>'5- Identificación de Riesgos'!I96</f>
        <v>0</v>
      </c>
      <c r="M96" s="179"/>
      <c r="N96" s="159"/>
      <c r="O96" s="159"/>
      <c r="P96" s="159"/>
      <c r="Q96" s="159"/>
      <c r="R96" s="162">
        <f t="shared" si="10"/>
        <v>0</v>
      </c>
      <c r="S96" s="458"/>
      <c r="T96" s="398"/>
      <c r="U96" s="392"/>
      <c r="V96" s="401"/>
    </row>
    <row r="97" spans="1:22" ht="15.75" customHeight="1" thickBot="1">
      <c r="A97" s="460"/>
      <c r="B97" s="460"/>
      <c r="C97" s="272">
        <f>'5- Identificación de Riesgos'!D97</f>
        <v>0</v>
      </c>
      <c r="D97" s="168"/>
      <c r="E97" s="165"/>
      <c r="F97" s="159"/>
      <c r="G97" s="159"/>
      <c r="H97" s="159"/>
      <c r="I97" s="159"/>
      <c r="J97" s="164"/>
      <c r="K97" s="458"/>
      <c r="L97" s="159">
        <f>'5- Identificación de Riesgos'!I97</f>
        <v>0</v>
      </c>
      <c r="M97" s="179"/>
      <c r="N97" s="159"/>
      <c r="O97" s="159"/>
      <c r="P97" s="159"/>
      <c r="Q97" s="159"/>
      <c r="R97" s="162">
        <f t="shared" si="10"/>
        <v>0</v>
      </c>
      <c r="S97" s="458"/>
      <c r="T97" s="398"/>
      <c r="U97" s="392"/>
      <c r="V97" s="401"/>
    </row>
    <row r="98" spans="1:22" ht="15.75" customHeight="1" thickBot="1">
      <c r="A98" s="460"/>
      <c r="B98" s="460"/>
      <c r="C98" s="272">
        <f>'5- Identificación de Riesgos'!D98</f>
        <v>0</v>
      </c>
      <c r="D98" s="168"/>
      <c r="E98" s="165"/>
      <c r="F98" s="159"/>
      <c r="G98" s="159"/>
      <c r="H98" s="159"/>
      <c r="I98" s="159"/>
      <c r="J98" s="164"/>
      <c r="K98" s="458"/>
      <c r="L98" s="159">
        <f>'5- Identificación de Riesgos'!I98</f>
        <v>0</v>
      </c>
      <c r="M98" s="179"/>
      <c r="N98" s="159"/>
      <c r="O98" s="159"/>
      <c r="P98" s="159"/>
      <c r="Q98" s="159"/>
      <c r="R98" s="162">
        <f t="shared" si="10"/>
        <v>0</v>
      </c>
      <c r="S98" s="458"/>
      <c r="T98" s="398"/>
      <c r="U98" s="392"/>
      <c r="V98" s="401"/>
    </row>
    <row r="99" spans="1:22" ht="15.75" customHeight="1" thickBot="1">
      <c r="A99" s="460"/>
      <c r="B99" s="460"/>
      <c r="C99" s="272">
        <f>'5- Identificación de Riesgos'!D99</f>
        <v>0</v>
      </c>
      <c r="D99" s="169"/>
      <c r="E99" s="165"/>
      <c r="F99" s="159"/>
      <c r="G99" s="159"/>
      <c r="H99" s="159"/>
      <c r="I99" s="159"/>
      <c r="J99" s="164"/>
      <c r="K99" s="459"/>
      <c r="L99" s="159">
        <f>'5- Identificación de Riesgos'!I99</f>
        <v>0</v>
      </c>
      <c r="M99" s="180"/>
      <c r="N99" s="159"/>
      <c r="O99" s="159"/>
      <c r="P99" s="159"/>
      <c r="Q99" s="159"/>
      <c r="R99" s="163">
        <f t="shared" si="10"/>
        <v>0</v>
      </c>
      <c r="S99" s="459"/>
      <c r="T99" s="399"/>
      <c r="U99" s="393"/>
      <c r="V99" s="402"/>
    </row>
    <row r="100" spans="1:22" ht="240.75" customHeight="1" thickBot="1">
      <c r="A100" s="460">
        <f>'5- Identificación de Riesgos'!A100</f>
        <v>10</v>
      </c>
      <c r="B100" s="460" t="str">
        <f>'5- Identificación de Riesgos'!B100</f>
        <v>Ofrecer, prometer, entregar, aceptar o solicitar una ventaja indebida para hacer modificaciones  fraudulentas de historias laborales, para favorecer el reconocimiento irregular de pensiones de jubilación, retroactivos.</v>
      </c>
      <c r="C100" s="272" t="str">
        <f>'5- Identificación de Riesgos'!D100</f>
        <v>1. Falta de ética de los servidores públicos (Debilidades en principios y valores)</v>
      </c>
      <c r="D100" s="172"/>
      <c r="E100" s="274" t="s">
        <v>394</v>
      </c>
      <c r="F100" s="159" t="s">
        <v>368</v>
      </c>
      <c r="G100" s="159" t="s">
        <v>368</v>
      </c>
      <c r="H100" s="159" t="s">
        <v>380</v>
      </c>
      <c r="I100" s="159" t="s">
        <v>368</v>
      </c>
      <c r="J100" s="164">
        <f t="shared" ref="J100:J122" si="15">COUNTIF(F100:I100,"SI")/4</f>
        <v>0.75</v>
      </c>
      <c r="K100" s="457">
        <f t="shared" ref="K100" si="16">AVERAGE(J100:J109)</f>
        <v>0.66666666666666663</v>
      </c>
      <c r="L100" s="159" t="str">
        <f>'5- Identificación de Riesgos'!I100</f>
        <v>Afectación de reputacion,imagén,  credibilidad, satisfacción de usuarios y PI</v>
      </c>
      <c r="M100" s="181"/>
      <c r="N100" s="159"/>
      <c r="O100" s="159"/>
      <c r="P100" s="159"/>
      <c r="Q100" s="159"/>
      <c r="R100" s="164">
        <f t="shared" si="10"/>
        <v>0</v>
      </c>
      <c r="S100" s="457">
        <f>AVERAGE(R100:R109)</f>
        <v>0</v>
      </c>
      <c r="T100" s="397"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91"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Menor - 2</v>
      </c>
      <c r="V100" s="400" t="str">
        <f>CONCATENATE(VLOOKUP((LEFT(T100,LEN(T100)-4)&amp;LEFT(U100,LEN(U100)-4)),'9- Matriz de Calor '!$D$18:$E$42,2,0)," - ",RIGHT(T100,1)*RIGHT(U100,1))</f>
        <v>Bajo - 2</v>
      </c>
    </row>
    <row r="101" spans="1:22" ht="159" customHeight="1" thickBot="1">
      <c r="A101" s="460"/>
      <c r="B101" s="460"/>
      <c r="C101" s="272" t="str">
        <f>'5- Identificación de Riesgos'!D101</f>
        <v>2. Falta de ética de terceros interesados  (Debilidades principios y valores)</v>
      </c>
      <c r="D101" s="168"/>
      <c r="E101" s="275" t="s">
        <v>397</v>
      </c>
      <c r="F101" s="159" t="s">
        <v>380</v>
      </c>
      <c r="G101" s="159" t="s">
        <v>380</v>
      </c>
      <c r="H101" s="159" t="s">
        <v>380</v>
      </c>
      <c r="I101" s="159" t="s">
        <v>368</v>
      </c>
      <c r="J101" s="164">
        <f t="shared" si="15"/>
        <v>0.25</v>
      </c>
      <c r="K101" s="458"/>
      <c r="L101" s="159" t="str">
        <f>'5- Identificación de Riesgos'!I101</f>
        <v>Afectación Económica</v>
      </c>
      <c r="M101" s="179"/>
      <c r="N101" s="159"/>
      <c r="O101" s="159"/>
      <c r="P101" s="159"/>
      <c r="Q101" s="159"/>
      <c r="R101" s="162">
        <f t="shared" si="10"/>
        <v>0</v>
      </c>
      <c r="S101" s="458"/>
      <c r="T101" s="398"/>
      <c r="U101" s="392"/>
      <c r="V101" s="401"/>
    </row>
    <row r="102" spans="1:22" ht="234.75" customHeight="1" thickBot="1">
      <c r="A102" s="460"/>
      <c r="B102" s="460"/>
      <c r="C102" s="272" t="str">
        <f>'5- Identificación de Riesgos'!D102</f>
        <v>3. Debilidades en la verificación de tiempos laborales</v>
      </c>
      <c r="D102" s="168"/>
      <c r="E102" s="165" t="s">
        <v>400</v>
      </c>
      <c r="F102" s="159" t="s">
        <v>368</v>
      </c>
      <c r="G102" s="159" t="s">
        <v>368</v>
      </c>
      <c r="H102" s="159" t="s">
        <v>368</v>
      </c>
      <c r="I102" s="159" t="s">
        <v>368</v>
      </c>
      <c r="J102" s="164">
        <f t="shared" si="15"/>
        <v>1</v>
      </c>
      <c r="K102" s="458"/>
      <c r="L102" s="159" t="str">
        <f>'5- Identificación de Riesgos'!I102</f>
        <v>Incumplimiento de las metas establecidas</v>
      </c>
      <c r="M102" s="181"/>
      <c r="N102" s="159"/>
      <c r="O102" s="159"/>
      <c r="P102" s="159"/>
      <c r="Q102" s="159"/>
      <c r="R102" s="162">
        <f t="shared" si="10"/>
        <v>0</v>
      </c>
      <c r="S102" s="458"/>
      <c r="T102" s="398"/>
      <c r="U102" s="392"/>
      <c r="V102" s="401"/>
    </row>
    <row r="103" spans="1:22" ht="30" customHeight="1" thickBot="1">
      <c r="A103" s="460"/>
      <c r="B103" s="460"/>
      <c r="C103" s="272">
        <f>'5- Identificación de Riesgos'!D103</f>
        <v>0</v>
      </c>
      <c r="D103" s="168"/>
      <c r="E103" s="165"/>
      <c r="F103" s="159"/>
      <c r="G103" s="159"/>
      <c r="H103" s="159"/>
      <c r="I103" s="159"/>
      <c r="J103" s="164"/>
      <c r="K103" s="458"/>
      <c r="L103" s="159">
        <f>'5- Identificación de Riesgos'!I103</f>
        <v>0</v>
      </c>
      <c r="M103" s="179"/>
      <c r="N103" s="159"/>
      <c r="O103" s="159"/>
      <c r="P103" s="159"/>
      <c r="Q103" s="159"/>
      <c r="R103" s="162">
        <f t="shared" si="10"/>
        <v>0</v>
      </c>
      <c r="S103" s="458"/>
      <c r="T103" s="398"/>
      <c r="U103" s="392"/>
      <c r="V103" s="401"/>
    </row>
    <row r="104" spans="1:22" ht="30" customHeight="1" thickBot="1">
      <c r="A104" s="460"/>
      <c r="B104" s="460"/>
      <c r="C104" s="272">
        <f>'5- Identificación de Riesgos'!D104</f>
        <v>0</v>
      </c>
      <c r="D104" s="168"/>
      <c r="E104" s="165"/>
      <c r="F104" s="159"/>
      <c r="G104" s="159"/>
      <c r="H104" s="159"/>
      <c r="I104" s="159"/>
      <c r="J104" s="164"/>
      <c r="K104" s="458"/>
      <c r="L104" s="159">
        <f>'5- Identificación de Riesgos'!I104</f>
        <v>0</v>
      </c>
      <c r="M104" s="181"/>
      <c r="N104" s="159"/>
      <c r="O104" s="159"/>
      <c r="P104" s="159"/>
      <c r="Q104" s="159"/>
      <c r="R104" s="162">
        <f t="shared" si="10"/>
        <v>0</v>
      </c>
      <c r="S104" s="458"/>
      <c r="T104" s="398"/>
      <c r="U104" s="392"/>
      <c r="V104" s="401"/>
    </row>
    <row r="105" spans="1:22" ht="15.75" customHeight="1" thickBot="1">
      <c r="A105" s="460"/>
      <c r="B105" s="460"/>
      <c r="C105" s="272">
        <f>'5- Identificación de Riesgos'!D105</f>
        <v>0</v>
      </c>
      <c r="D105" s="168"/>
      <c r="E105" s="165"/>
      <c r="F105" s="159"/>
      <c r="G105" s="159"/>
      <c r="H105" s="159"/>
      <c r="I105" s="159"/>
      <c r="J105" s="164"/>
      <c r="K105" s="458"/>
      <c r="L105" s="159">
        <f>'5- Identificación de Riesgos'!I105</f>
        <v>0</v>
      </c>
      <c r="M105" s="179"/>
      <c r="N105" s="159"/>
      <c r="O105" s="159"/>
      <c r="P105" s="159"/>
      <c r="Q105" s="159"/>
      <c r="R105" s="162">
        <f t="shared" si="10"/>
        <v>0</v>
      </c>
      <c r="S105" s="458"/>
      <c r="T105" s="398"/>
      <c r="U105" s="392"/>
      <c r="V105" s="401"/>
    </row>
    <row r="106" spans="1:22" ht="15.75" customHeight="1" thickBot="1">
      <c r="A106" s="460"/>
      <c r="B106" s="460"/>
      <c r="C106" s="272">
        <f>'5- Identificación de Riesgos'!D106</f>
        <v>0</v>
      </c>
      <c r="D106" s="168"/>
      <c r="E106" s="165"/>
      <c r="F106" s="159"/>
      <c r="G106" s="159"/>
      <c r="H106" s="159"/>
      <c r="I106" s="159"/>
      <c r="J106" s="164"/>
      <c r="K106" s="458"/>
      <c r="L106" s="159">
        <f>'5- Identificación de Riesgos'!I106</f>
        <v>0</v>
      </c>
      <c r="M106" s="181"/>
      <c r="N106" s="159"/>
      <c r="O106" s="159"/>
      <c r="P106" s="159"/>
      <c r="Q106" s="159"/>
      <c r="R106" s="162">
        <f t="shared" si="10"/>
        <v>0</v>
      </c>
      <c r="S106" s="458"/>
      <c r="T106" s="398"/>
      <c r="U106" s="392"/>
      <c r="V106" s="401"/>
    </row>
    <row r="107" spans="1:22" ht="15.75" customHeight="1" thickBot="1">
      <c r="A107" s="460"/>
      <c r="B107" s="460"/>
      <c r="C107" s="272">
        <f>'5- Identificación de Riesgos'!D107</f>
        <v>0</v>
      </c>
      <c r="D107" s="168"/>
      <c r="E107" s="165"/>
      <c r="F107" s="159"/>
      <c r="G107" s="159"/>
      <c r="H107" s="159"/>
      <c r="I107" s="159"/>
      <c r="J107" s="164"/>
      <c r="K107" s="458"/>
      <c r="L107" s="159">
        <f>'5- Identificación de Riesgos'!I107</f>
        <v>0</v>
      </c>
      <c r="M107" s="179"/>
      <c r="N107" s="159"/>
      <c r="O107" s="159"/>
      <c r="P107" s="159"/>
      <c r="Q107" s="159"/>
      <c r="R107" s="162">
        <f t="shared" si="10"/>
        <v>0</v>
      </c>
      <c r="S107" s="458"/>
      <c r="T107" s="398"/>
      <c r="U107" s="392"/>
      <c r="V107" s="401"/>
    </row>
    <row r="108" spans="1:22" ht="15.75" customHeight="1" thickBot="1">
      <c r="A108" s="460"/>
      <c r="B108" s="460"/>
      <c r="C108" s="272">
        <f>'5- Identificación de Riesgos'!D108</f>
        <v>0</v>
      </c>
      <c r="D108" s="168"/>
      <c r="E108" s="165"/>
      <c r="F108" s="159"/>
      <c r="G108" s="159"/>
      <c r="H108" s="159"/>
      <c r="I108" s="159"/>
      <c r="J108" s="164"/>
      <c r="K108" s="458"/>
      <c r="L108" s="159">
        <f>'5- Identificación de Riesgos'!I108</f>
        <v>0</v>
      </c>
      <c r="M108" s="181"/>
      <c r="N108" s="159"/>
      <c r="O108" s="159"/>
      <c r="P108" s="159"/>
      <c r="Q108" s="159"/>
      <c r="R108" s="162">
        <f t="shared" si="10"/>
        <v>0</v>
      </c>
      <c r="S108" s="458"/>
      <c r="T108" s="398"/>
      <c r="U108" s="392"/>
      <c r="V108" s="401"/>
    </row>
    <row r="109" spans="1:22" ht="15.75" customHeight="1" thickBot="1">
      <c r="A109" s="460"/>
      <c r="B109" s="460"/>
      <c r="C109" s="272">
        <f>'5- Identificación de Riesgos'!D109</f>
        <v>0</v>
      </c>
      <c r="D109" s="169"/>
      <c r="E109" s="165"/>
      <c r="F109" s="159"/>
      <c r="G109" s="159"/>
      <c r="H109" s="159"/>
      <c r="I109" s="159"/>
      <c r="J109" s="164"/>
      <c r="K109" s="459"/>
      <c r="L109" s="159">
        <f>'5- Identificación de Riesgos'!I109</f>
        <v>0</v>
      </c>
      <c r="M109" s="179"/>
      <c r="N109" s="159"/>
      <c r="O109" s="159"/>
      <c r="P109" s="159"/>
      <c r="Q109" s="159"/>
      <c r="R109" s="162">
        <f t="shared" si="10"/>
        <v>0</v>
      </c>
      <c r="S109" s="459"/>
      <c r="T109" s="399"/>
      <c r="U109" s="393"/>
      <c r="V109" s="402"/>
    </row>
    <row r="110" spans="1:22" ht="246.75" customHeight="1" thickBot="1">
      <c r="A110" s="460">
        <f>'5- Identificación de Riesgos'!A110</f>
        <v>11</v>
      </c>
      <c r="B110" s="460" t="str">
        <f>'5- Identificación de Riesgos'!B110</f>
        <v>Ofrecer, prometer, entregar, aceptar o solicitar una ventaja indebida para otorgar beneficios del Plan de Bienestar a servidores y/o sus familias con criterios subjetivos, u otorgar beneficios a personas que no tienen derecho a ellos</v>
      </c>
      <c r="C110" s="272" t="str">
        <f>'5- Identificación de Riesgos'!D110</f>
        <v>1. Falta de ética de los servidores públicos (Debilidades en principios y valores)</v>
      </c>
      <c r="E110" s="274" t="s">
        <v>394</v>
      </c>
      <c r="F110" s="159" t="s">
        <v>380</v>
      </c>
      <c r="G110" s="159" t="s">
        <v>368</v>
      </c>
      <c r="H110" s="159" t="s">
        <v>368</v>
      </c>
      <c r="I110" s="159" t="s">
        <v>368</v>
      </c>
      <c r="J110" s="164">
        <f t="shared" si="15"/>
        <v>0.75</v>
      </c>
      <c r="K110" s="457">
        <f t="shared" ref="K110" si="17">AVERAGE(J110:J119)</f>
        <v>0.83333333333333337</v>
      </c>
      <c r="L110" s="159" t="str">
        <f>'5- Identificación de Riesgos'!I110</f>
        <v>Afectación de reputacion,imagén,  credibilidad, satisfacción de usuarios y PI</v>
      </c>
      <c r="M110" s="181"/>
      <c r="N110" s="159"/>
      <c r="O110" s="159"/>
      <c r="P110" s="159"/>
      <c r="Q110" s="159"/>
      <c r="R110" s="162">
        <f t="shared" si="10"/>
        <v>0</v>
      </c>
      <c r="S110" s="457">
        <f>AVERAGE(R110:R119)</f>
        <v>0</v>
      </c>
      <c r="T110" s="397"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391"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Menor - 2</v>
      </c>
      <c r="V110" s="400" t="str">
        <f>CONCATENATE(VLOOKUP((LEFT(T110,LEN(T110)-4)&amp;LEFT(U110,LEN(U110)-4)),'9- Matriz de Calor '!$D$18:$E$42,2,0)," - ",RIGHT(T110,1)*RIGHT(U110,1))</f>
        <v>Bajo - 2</v>
      </c>
    </row>
    <row r="111" spans="1:22" ht="185.25" customHeight="1" thickBot="1">
      <c r="A111" s="460"/>
      <c r="B111" s="460"/>
      <c r="C111" s="272" t="str">
        <f>'5- Identificación de Riesgos'!D111</f>
        <v>2. Falta de ética de terceros interesados  (Debilidades principios y valores)</v>
      </c>
      <c r="E111" s="275" t="s">
        <v>397</v>
      </c>
      <c r="F111" s="159" t="s">
        <v>380</v>
      </c>
      <c r="G111" s="159" t="s">
        <v>368</v>
      </c>
      <c r="H111" s="159" t="s">
        <v>368</v>
      </c>
      <c r="I111" s="159" t="s">
        <v>368</v>
      </c>
      <c r="J111" s="164">
        <f t="shared" si="15"/>
        <v>0.75</v>
      </c>
      <c r="K111" s="458"/>
      <c r="L111" s="159" t="str">
        <f>'5- Identificación de Riesgos'!I111</f>
        <v>Afectación Económica</v>
      </c>
      <c r="M111" s="179"/>
      <c r="N111" s="159"/>
      <c r="O111" s="159"/>
      <c r="P111" s="159"/>
      <c r="Q111" s="159"/>
      <c r="R111" s="162">
        <f t="shared" si="10"/>
        <v>0</v>
      </c>
      <c r="S111" s="458"/>
      <c r="T111" s="398"/>
      <c r="U111" s="392"/>
      <c r="V111" s="401"/>
    </row>
    <row r="112" spans="1:22" ht="342" customHeight="1" thickBot="1">
      <c r="A112" s="460"/>
      <c r="B112" s="460"/>
      <c r="C112" s="272" t="str">
        <f>'5- Identificación de Riesgos'!D112</f>
        <v>3. Debilidades en los controles del procedimiento para el diseño de planes y programas de bienestar social</v>
      </c>
      <c r="E112" s="166" t="s">
        <v>401</v>
      </c>
      <c r="F112" s="159" t="s">
        <v>368</v>
      </c>
      <c r="G112" s="159" t="s">
        <v>368</v>
      </c>
      <c r="H112" s="159" t="s">
        <v>368</v>
      </c>
      <c r="I112" s="159" t="s">
        <v>368</v>
      </c>
      <c r="J112" s="164">
        <f t="shared" si="15"/>
        <v>1</v>
      </c>
      <c r="K112" s="458"/>
      <c r="L112" s="159" t="str">
        <f>'5- Identificación de Riesgos'!I112</f>
        <v>Incumplimiento de las metas establecidas</v>
      </c>
      <c r="M112" s="181"/>
      <c r="N112" s="159"/>
      <c r="O112" s="159"/>
      <c r="P112" s="159"/>
      <c r="Q112" s="159"/>
      <c r="R112" s="162">
        <f t="shared" si="10"/>
        <v>0</v>
      </c>
      <c r="S112" s="458"/>
      <c r="T112" s="398"/>
      <c r="U112" s="392"/>
      <c r="V112" s="401"/>
    </row>
    <row r="113" spans="1:22" ht="15.75" customHeight="1" thickBot="1">
      <c r="A113" s="460"/>
      <c r="B113" s="460"/>
      <c r="C113" s="272">
        <f>'5- Identificación de Riesgos'!D113</f>
        <v>0</v>
      </c>
      <c r="E113" s="165"/>
      <c r="F113" s="159"/>
      <c r="G113" s="159"/>
      <c r="H113" s="159"/>
      <c r="I113" s="159"/>
      <c r="J113" s="164"/>
      <c r="K113" s="458"/>
      <c r="L113" s="159">
        <f>'5- Identificación de Riesgos'!I113</f>
        <v>0</v>
      </c>
      <c r="M113" s="179"/>
      <c r="N113" s="159"/>
      <c r="O113" s="159"/>
      <c r="P113" s="159"/>
      <c r="Q113" s="159"/>
      <c r="R113" s="162">
        <f t="shared" si="10"/>
        <v>0</v>
      </c>
      <c r="S113" s="458"/>
      <c r="T113" s="398"/>
      <c r="U113" s="392"/>
      <c r="V113" s="401"/>
    </row>
    <row r="114" spans="1:22" ht="15.75" customHeight="1" thickBot="1">
      <c r="A114" s="460"/>
      <c r="B114" s="460"/>
      <c r="C114" s="272">
        <f>'5- Identificación de Riesgos'!D114</f>
        <v>0</v>
      </c>
      <c r="E114" s="165"/>
      <c r="F114" s="159"/>
      <c r="G114" s="159"/>
      <c r="H114" s="159"/>
      <c r="I114" s="159"/>
      <c r="J114" s="164"/>
      <c r="K114" s="458"/>
      <c r="L114" s="159">
        <f>'5- Identificación de Riesgos'!I114</f>
        <v>0</v>
      </c>
      <c r="M114" s="181"/>
      <c r="N114" s="159"/>
      <c r="O114" s="159"/>
      <c r="P114" s="159"/>
      <c r="Q114" s="159"/>
      <c r="R114" s="162">
        <f t="shared" si="10"/>
        <v>0</v>
      </c>
      <c r="S114" s="458"/>
      <c r="T114" s="398"/>
      <c r="U114" s="392"/>
      <c r="V114" s="401"/>
    </row>
    <row r="115" spans="1:22" ht="15.75" customHeight="1" thickBot="1">
      <c r="A115" s="460"/>
      <c r="B115" s="460"/>
      <c r="C115" s="272">
        <f>'5- Identificación de Riesgos'!D115</f>
        <v>0</v>
      </c>
      <c r="E115" s="165"/>
      <c r="F115" s="159"/>
      <c r="G115" s="159"/>
      <c r="H115" s="159"/>
      <c r="I115" s="159"/>
      <c r="J115" s="164"/>
      <c r="K115" s="458"/>
      <c r="L115" s="159">
        <f>'5- Identificación de Riesgos'!I115</f>
        <v>0</v>
      </c>
      <c r="M115" s="179"/>
      <c r="N115" s="159"/>
      <c r="O115" s="159"/>
      <c r="P115" s="159"/>
      <c r="Q115" s="159"/>
      <c r="R115" s="162">
        <f t="shared" si="10"/>
        <v>0</v>
      </c>
      <c r="S115" s="458"/>
      <c r="T115" s="398"/>
      <c r="U115" s="392"/>
      <c r="V115" s="401"/>
    </row>
    <row r="116" spans="1:22" ht="15.75" customHeight="1" thickBot="1">
      <c r="A116" s="460"/>
      <c r="B116" s="460"/>
      <c r="C116" s="272">
        <f>'5- Identificación de Riesgos'!D116</f>
        <v>0</v>
      </c>
      <c r="E116" s="165"/>
      <c r="F116" s="159"/>
      <c r="G116" s="159"/>
      <c r="H116" s="159"/>
      <c r="I116" s="159"/>
      <c r="J116" s="164"/>
      <c r="K116" s="458"/>
      <c r="L116" s="159">
        <f>'5- Identificación de Riesgos'!I116</f>
        <v>0</v>
      </c>
      <c r="M116" s="181"/>
      <c r="N116" s="159"/>
      <c r="O116" s="159"/>
      <c r="P116" s="159"/>
      <c r="Q116" s="159"/>
      <c r="R116" s="162">
        <f t="shared" si="10"/>
        <v>0</v>
      </c>
      <c r="S116" s="458"/>
      <c r="T116" s="398"/>
      <c r="U116" s="392"/>
      <c r="V116" s="401"/>
    </row>
    <row r="117" spans="1:22" ht="15.75" customHeight="1" thickBot="1">
      <c r="A117" s="460"/>
      <c r="B117" s="460"/>
      <c r="C117" s="272">
        <f>'5- Identificación de Riesgos'!D117</f>
        <v>0</v>
      </c>
      <c r="E117" s="165"/>
      <c r="F117" s="159"/>
      <c r="G117" s="159"/>
      <c r="H117" s="159"/>
      <c r="I117" s="159"/>
      <c r="J117" s="164"/>
      <c r="K117" s="458"/>
      <c r="L117" s="159">
        <f>'5- Identificación de Riesgos'!I117</f>
        <v>0</v>
      </c>
      <c r="M117" s="179"/>
      <c r="N117" s="159"/>
      <c r="O117" s="159"/>
      <c r="P117" s="159"/>
      <c r="Q117" s="159"/>
      <c r="R117" s="162">
        <f t="shared" si="10"/>
        <v>0</v>
      </c>
      <c r="S117" s="458"/>
      <c r="T117" s="398"/>
      <c r="U117" s="392"/>
      <c r="V117" s="401"/>
    </row>
    <row r="118" spans="1:22" ht="15.75" customHeight="1" thickBot="1">
      <c r="A118" s="460"/>
      <c r="B118" s="460"/>
      <c r="C118" s="272">
        <f>'5- Identificación de Riesgos'!D118</f>
        <v>0</v>
      </c>
      <c r="E118" s="165"/>
      <c r="F118" s="159"/>
      <c r="G118" s="159"/>
      <c r="H118" s="159"/>
      <c r="I118" s="159"/>
      <c r="J118" s="164"/>
      <c r="K118" s="458"/>
      <c r="L118" s="159">
        <f>'5- Identificación de Riesgos'!I118</f>
        <v>0</v>
      </c>
      <c r="M118" s="181"/>
      <c r="N118" s="159"/>
      <c r="O118" s="159"/>
      <c r="P118" s="159"/>
      <c r="Q118" s="159"/>
      <c r="R118" s="162">
        <f t="shared" si="10"/>
        <v>0</v>
      </c>
      <c r="S118" s="458"/>
      <c r="T118" s="398"/>
      <c r="U118" s="392"/>
      <c r="V118" s="401"/>
    </row>
    <row r="119" spans="1:22" ht="15.75" customHeight="1" thickBot="1">
      <c r="A119" s="460"/>
      <c r="B119" s="460"/>
      <c r="C119" s="272">
        <f>'5- Identificación de Riesgos'!D119</f>
        <v>0</v>
      </c>
      <c r="E119" s="165"/>
      <c r="F119" s="159"/>
      <c r="G119" s="159"/>
      <c r="H119" s="159"/>
      <c r="I119" s="159"/>
      <c r="J119" s="164"/>
      <c r="K119" s="459"/>
      <c r="L119" s="159">
        <f>'5- Identificación de Riesgos'!I119</f>
        <v>0</v>
      </c>
      <c r="M119" s="179"/>
      <c r="N119" s="159"/>
      <c r="O119" s="159"/>
      <c r="P119" s="159"/>
      <c r="Q119" s="159"/>
      <c r="R119" s="162">
        <f t="shared" si="10"/>
        <v>0</v>
      </c>
      <c r="S119" s="459"/>
      <c r="T119" s="399"/>
      <c r="U119" s="393"/>
      <c r="V119" s="402"/>
    </row>
    <row r="120" spans="1:22" ht="255.75" customHeight="1" thickBot="1">
      <c r="A120" s="460">
        <f>'5- Identificación de Riesgos'!A120</f>
        <v>12</v>
      </c>
      <c r="B120" s="460" t="str">
        <f>'5- Identificación de Riesgos'!B120</f>
        <v>Ofrecer, prometer, entregar, aceptar o solicitar una ventaja indebida para el trámite de vinculación sin cumplir con los requisitos establecidos</v>
      </c>
      <c r="C120" s="272" t="str">
        <f>'5- Identificación de Riesgos'!D120</f>
        <v>1. Falta de ética de los servidores públicos (Debilidades en principios y valores)</v>
      </c>
      <c r="E120" s="274" t="s">
        <v>394</v>
      </c>
      <c r="F120" s="159" t="s">
        <v>380</v>
      </c>
      <c r="G120" s="159" t="s">
        <v>368</v>
      </c>
      <c r="H120" s="159" t="s">
        <v>368</v>
      </c>
      <c r="I120" s="159" t="s">
        <v>368</v>
      </c>
      <c r="J120" s="164">
        <f t="shared" ref="J120:J121" si="18">COUNTIF(F120:I120,"SI")/4</f>
        <v>0.75</v>
      </c>
      <c r="K120" s="457">
        <f t="shared" ref="K120" si="19">AVERAGE(J120:J129)</f>
        <v>0.83333333333333337</v>
      </c>
      <c r="L120" s="159" t="str">
        <f>'5- Identificación de Riesgos'!I120</f>
        <v>Afectación de reputacion,imagén,  credibilidad, satisfacción de usuarios y PI</v>
      </c>
      <c r="M120" s="181"/>
      <c r="N120" s="159"/>
      <c r="O120" s="159"/>
      <c r="P120" s="159"/>
      <c r="Q120" s="159"/>
      <c r="R120" s="162">
        <f t="shared" si="10"/>
        <v>0</v>
      </c>
      <c r="S120" s="457">
        <f>AVERAGE(R120:R129)</f>
        <v>0</v>
      </c>
      <c r="T120" s="397" t="str">
        <f>CONCATENATE(INDEX('8- Políticas de Administración '!$B$6:$F$10,MATCH(ROUND(IF((RIGHT('5- Identificación de Riesgos'!H120,1)-'6- Valoración Controles'!K120)&lt;1,1,(RIGHT('5- Identificación de Riesgos'!H120,1)-'6- Valoración Controles'!K120)),0),'8- Políticas de Administración '!$F$6:$F$10,0),1)," - ",ROUND(IF((RIGHT('5- Identificación de Riesgos'!H120,1)-'6- Valoración Controles'!K120)&lt;1,1,(RIGHT('5- Identificación de Riesgos'!H120,1)-'6- Valoración Controles'!K120)),0))</f>
        <v>Muy Baja - 1</v>
      </c>
      <c r="U120" s="391" t="str">
        <f>CONCATENATE(INDEX('8- Políticas de Administración '!$B$17:$F$21,MATCH(ROUND(IF((RIGHT('5- Identificación de Riesgos'!M120,1)-'6- Valoración Controles'!S120)&lt;1,1,(RIGHT('5- Identificación de Riesgos'!M120,1)-'6- Valoración Controles'!S120)),0),'8- Políticas de Administración '!$F$17:$F$21,0),1)," - ",ROUND(IF((RIGHT('5- Identificación de Riesgos'!M120,1)-'6- Valoración Controles'!S120)&lt;1,1,(RIGHT('5- Identificación de Riesgos'!M120,1)-'6- Valoración Controles'!S120)),0))</f>
        <v>Menor - 2</v>
      </c>
      <c r="V120" s="400" t="str">
        <f>CONCATENATE(VLOOKUP((LEFT(T120,LEN(T120)-4)&amp;LEFT(U120,LEN(U120)-4)),'9- Matriz de Calor '!$D$18:$E$42,2,0)," - ",RIGHT(T120,1)*RIGHT(U120,1))</f>
        <v>Bajo - 2</v>
      </c>
    </row>
    <row r="121" spans="1:22" ht="175.5" customHeight="1" thickBot="1">
      <c r="A121" s="460"/>
      <c r="B121" s="460"/>
      <c r="C121" s="272" t="str">
        <f>'5- Identificación de Riesgos'!D121</f>
        <v>2. Falta de ética de terceros interesados  (Debilidades principios y valores)</v>
      </c>
      <c r="E121" s="275" t="s">
        <v>397</v>
      </c>
      <c r="F121" s="159" t="s">
        <v>380</v>
      </c>
      <c r="G121" s="159" t="s">
        <v>368</v>
      </c>
      <c r="H121" s="159" t="s">
        <v>368</v>
      </c>
      <c r="I121" s="159" t="s">
        <v>368</v>
      </c>
      <c r="J121" s="164">
        <f t="shared" si="18"/>
        <v>0.75</v>
      </c>
      <c r="K121" s="458"/>
      <c r="L121" s="159" t="str">
        <f>'5- Identificación de Riesgos'!I121</f>
        <v>Afectación Económica</v>
      </c>
      <c r="M121" s="179"/>
      <c r="N121" s="159"/>
      <c r="O121" s="159"/>
      <c r="P121" s="159"/>
      <c r="Q121" s="159"/>
      <c r="R121" s="162">
        <f t="shared" si="10"/>
        <v>0</v>
      </c>
      <c r="S121" s="458"/>
      <c r="T121" s="398"/>
      <c r="U121" s="392"/>
      <c r="V121" s="401"/>
    </row>
    <row r="122" spans="1:22" ht="319.5" thickBot="1">
      <c r="A122" s="460"/>
      <c r="B122" s="460"/>
      <c r="C122" s="272" t="str">
        <f>'5- Identificación de Riesgos'!D122</f>
        <v>3. Debilidades en los controles del  procedimiento para vinculación, permanencia y retiro de servidores judiciales</v>
      </c>
      <c r="E122" s="165" t="s">
        <v>402</v>
      </c>
      <c r="F122" s="159" t="s">
        <v>368</v>
      </c>
      <c r="G122" s="159" t="s">
        <v>368</v>
      </c>
      <c r="H122" s="159" t="s">
        <v>368</v>
      </c>
      <c r="I122" s="159" t="s">
        <v>368</v>
      </c>
      <c r="J122" s="164">
        <f t="shared" si="15"/>
        <v>1</v>
      </c>
      <c r="K122" s="458"/>
      <c r="L122" s="159" t="str">
        <f>'5- Identificación de Riesgos'!I122</f>
        <v>Incumplimiento de las metas establecidas</v>
      </c>
      <c r="M122" s="181"/>
      <c r="N122" s="159"/>
      <c r="O122" s="159"/>
      <c r="P122" s="159"/>
      <c r="Q122" s="159"/>
      <c r="R122" s="162">
        <f t="shared" si="10"/>
        <v>0</v>
      </c>
      <c r="S122" s="458"/>
      <c r="T122" s="398"/>
      <c r="U122" s="392"/>
      <c r="V122" s="401"/>
    </row>
    <row r="123" spans="1:22" ht="15.75" customHeight="1" thickBot="1">
      <c r="A123" s="460"/>
      <c r="B123" s="460"/>
      <c r="C123" s="272">
        <f>'5- Identificación de Riesgos'!D123</f>
        <v>0</v>
      </c>
      <c r="E123" s="165"/>
      <c r="F123" s="159"/>
      <c r="G123" s="159"/>
      <c r="H123" s="159"/>
      <c r="I123" s="159"/>
      <c r="J123" s="164"/>
      <c r="K123" s="458"/>
      <c r="L123" s="159">
        <f>'5- Identificación de Riesgos'!I123</f>
        <v>0</v>
      </c>
      <c r="M123" s="179"/>
      <c r="N123" s="159"/>
      <c r="O123" s="159"/>
      <c r="P123" s="159"/>
      <c r="Q123" s="159"/>
      <c r="R123" s="162">
        <f t="shared" si="10"/>
        <v>0</v>
      </c>
      <c r="S123" s="458"/>
      <c r="T123" s="398"/>
      <c r="U123" s="392"/>
      <c r="V123" s="401"/>
    </row>
    <row r="124" spans="1:22" ht="15.75" customHeight="1" thickBot="1">
      <c r="A124" s="460"/>
      <c r="B124" s="460"/>
      <c r="C124" s="272">
        <f>'5- Identificación de Riesgos'!D124</f>
        <v>0</v>
      </c>
      <c r="E124" s="165"/>
      <c r="F124" s="159"/>
      <c r="G124" s="159"/>
      <c r="H124" s="159"/>
      <c r="I124" s="159"/>
      <c r="J124" s="164"/>
      <c r="K124" s="458"/>
      <c r="L124" s="159">
        <f>'5- Identificación de Riesgos'!I124</f>
        <v>0</v>
      </c>
      <c r="M124" s="181"/>
      <c r="N124" s="159"/>
      <c r="O124" s="159"/>
      <c r="P124" s="159"/>
      <c r="Q124" s="159"/>
      <c r="R124" s="162">
        <f t="shared" si="10"/>
        <v>0</v>
      </c>
      <c r="S124" s="458"/>
      <c r="T124" s="398"/>
      <c r="U124" s="392"/>
      <c r="V124" s="401"/>
    </row>
    <row r="125" spans="1:22" ht="15.75" customHeight="1" thickBot="1">
      <c r="A125" s="460"/>
      <c r="B125" s="460"/>
      <c r="C125" s="272">
        <f>'5- Identificación de Riesgos'!D125</f>
        <v>0</v>
      </c>
      <c r="E125" s="165"/>
      <c r="F125" s="159"/>
      <c r="G125" s="159"/>
      <c r="H125" s="159"/>
      <c r="I125" s="159"/>
      <c r="J125" s="164"/>
      <c r="K125" s="458"/>
      <c r="L125" s="159">
        <f>'5- Identificación de Riesgos'!I125</f>
        <v>0</v>
      </c>
      <c r="M125" s="179"/>
      <c r="N125" s="159"/>
      <c r="O125" s="159"/>
      <c r="P125" s="159"/>
      <c r="Q125" s="159"/>
      <c r="R125" s="162">
        <f t="shared" si="10"/>
        <v>0</v>
      </c>
      <c r="S125" s="458"/>
      <c r="T125" s="398"/>
      <c r="U125" s="392"/>
      <c r="V125" s="401"/>
    </row>
    <row r="126" spans="1:22" ht="15.75" customHeight="1" thickBot="1">
      <c r="A126" s="460"/>
      <c r="B126" s="460"/>
      <c r="C126" s="272">
        <f>'5- Identificación de Riesgos'!D126</f>
        <v>0</v>
      </c>
      <c r="E126" s="165"/>
      <c r="F126" s="159"/>
      <c r="G126" s="159"/>
      <c r="H126" s="159"/>
      <c r="I126" s="159"/>
      <c r="J126" s="164"/>
      <c r="K126" s="458"/>
      <c r="L126" s="159">
        <f>'5- Identificación de Riesgos'!I126</f>
        <v>0</v>
      </c>
      <c r="M126" s="181"/>
      <c r="N126" s="159"/>
      <c r="O126" s="159"/>
      <c r="P126" s="159"/>
      <c r="Q126" s="159"/>
      <c r="R126" s="162">
        <f t="shared" si="10"/>
        <v>0</v>
      </c>
      <c r="S126" s="458"/>
      <c r="T126" s="398"/>
      <c r="U126" s="392"/>
      <c r="V126" s="401"/>
    </row>
    <row r="127" spans="1:22" ht="15.75" customHeight="1" thickBot="1">
      <c r="A127" s="460"/>
      <c r="B127" s="460"/>
      <c r="C127" s="272">
        <f>'5- Identificación de Riesgos'!D127</f>
        <v>0</v>
      </c>
      <c r="E127" s="165"/>
      <c r="F127" s="159"/>
      <c r="G127" s="159"/>
      <c r="H127" s="159"/>
      <c r="I127" s="159"/>
      <c r="J127" s="164"/>
      <c r="K127" s="458"/>
      <c r="L127" s="159">
        <f>'5- Identificación de Riesgos'!I127</f>
        <v>0</v>
      </c>
      <c r="M127" s="179"/>
      <c r="N127" s="159"/>
      <c r="O127" s="159"/>
      <c r="P127" s="159"/>
      <c r="Q127" s="159"/>
      <c r="R127" s="162">
        <f t="shared" si="10"/>
        <v>0</v>
      </c>
      <c r="S127" s="458"/>
      <c r="T127" s="398"/>
      <c r="U127" s="392"/>
      <c r="V127" s="401"/>
    </row>
    <row r="128" spans="1:22" ht="15.75" customHeight="1" thickBot="1">
      <c r="A128" s="460"/>
      <c r="B128" s="460"/>
      <c r="C128" s="272">
        <f>'5- Identificación de Riesgos'!D128</f>
        <v>0</v>
      </c>
      <c r="E128" s="165"/>
      <c r="F128" s="159"/>
      <c r="G128" s="159"/>
      <c r="H128" s="159"/>
      <c r="I128" s="159"/>
      <c r="J128" s="164"/>
      <c r="K128" s="458"/>
      <c r="L128" s="159">
        <f>'5- Identificación de Riesgos'!I128</f>
        <v>0</v>
      </c>
      <c r="M128" s="181"/>
      <c r="N128" s="159"/>
      <c r="O128" s="159"/>
      <c r="P128" s="159"/>
      <c r="Q128" s="159"/>
      <c r="R128" s="162">
        <f t="shared" si="10"/>
        <v>0</v>
      </c>
      <c r="S128" s="458"/>
      <c r="T128" s="398"/>
      <c r="U128" s="392"/>
      <c r="V128" s="401"/>
    </row>
    <row r="129" spans="1:22" ht="15.75" customHeight="1" thickBot="1">
      <c r="A129" s="460"/>
      <c r="B129" s="460"/>
      <c r="C129" s="272">
        <f>'5- Identificación de Riesgos'!D129</f>
        <v>0</v>
      </c>
      <c r="E129" s="165"/>
      <c r="F129" s="159"/>
      <c r="G129" s="159"/>
      <c r="H129" s="159"/>
      <c r="I129" s="159"/>
      <c r="J129" s="164"/>
      <c r="K129" s="459"/>
      <c r="L129" s="159">
        <f>'5- Identificación de Riesgos'!I129</f>
        <v>0</v>
      </c>
      <c r="M129" s="179"/>
      <c r="N129" s="159"/>
      <c r="O129" s="159"/>
      <c r="P129" s="159"/>
      <c r="Q129" s="159"/>
      <c r="R129" s="162">
        <f t="shared" si="10"/>
        <v>0</v>
      </c>
      <c r="S129" s="459"/>
      <c r="T129" s="399"/>
      <c r="U129" s="393"/>
      <c r="V129" s="402"/>
    </row>
  </sheetData>
  <mergeCells count="108">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 ref="T40:T49"/>
    <mergeCell ref="U40:U49"/>
    <mergeCell ref="V40:V49"/>
    <mergeCell ref="A40:A49"/>
    <mergeCell ref="B40:B49"/>
    <mergeCell ref="K40:K49"/>
    <mergeCell ref="S40:S49"/>
    <mergeCell ref="E41:E42"/>
    <mergeCell ref="F41:F42"/>
    <mergeCell ref="G41:G42"/>
    <mergeCell ref="H41:H42"/>
    <mergeCell ref="I41:I42"/>
    <mergeCell ref="J41:J42"/>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S100:S109"/>
    <mergeCell ref="T100:T109"/>
    <mergeCell ref="U100:U109"/>
    <mergeCell ref="V100:V109"/>
    <mergeCell ref="A90:A99"/>
    <mergeCell ref="B90:B99"/>
    <mergeCell ref="K90:K99"/>
    <mergeCell ref="S90:S99"/>
    <mergeCell ref="T90:T99"/>
    <mergeCell ref="U90:U99"/>
    <mergeCell ref="V90:V99"/>
    <mergeCell ref="A100:A109"/>
    <mergeCell ref="B100:B109"/>
    <mergeCell ref="K100:K109"/>
    <mergeCell ref="S110:S119"/>
    <mergeCell ref="K110:K119"/>
    <mergeCell ref="U110:U119"/>
    <mergeCell ref="T120:T129"/>
    <mergeCell ref="U120:U129"/>
    <mergeCell ref="V120:V129"/>
    <mergeCell ref="K120:K129"/>
    <mergeCell ref="A110:A119"/>
    <mergeCell ref="B110:B119"/>
    <mergeCell ref="A120:A129"/>
    <mergeCell ref="B120:B129"/>
    <mergeCell ref="T110:T119"/>
    <mergeCell ref="S120:S129"/>
    <mergeCell ref="V110:V119"/>
  </mergeCells>
  <conditionalFormatting sqref="T10 T20 T30 T40 T50 T60 T70 T80 T90 T100 T110 T120">
    <cfRule type="containsText" dxfId="120" priority="475" operator="containsText" text="Media">
      <formula>NOT(ISERROR(SEARCH("Media",T10)))</formula>
    </cfRule>
    <cfRule type="containsText" dxfId="119" priority="479" operator="containsText" text="Baja">
      <formula>NOT(ISERROR(SEARCH("Baja",T10)))</formula>
    </cfRule>
    <cfRule type="containsText" dxfId="118" priority="480" operator="containsText" text="Muy Baja">
      <formula>NOT(ISERROR(SEARCH("Muy Baja",T10)))</formula>
    </cfRule>
    <cfRule type="containsText" dxfId="117" priority="481" operator="containsText" text="Muy Baja">
      <formula>NOT(ISERROR(SEARCH("Muy Baja",T10)))</formula>
    </cfRule>
    <cfRule type="containsText" dxfId="116" priority="482" operator="containsText" text="Muy Baja">
      <formula>NOT(ISERROR(SEARCH("Muy Baja",T10)))</formula>
    </cfRule>
    <cfRule type="containsText" dxfId="115" priority="483" operator="containsText" text="Muy Baja'Tabla probabilidad'!">
      <formula>NOT(ISERROR(SEARCH("Muy Baja'Tabla probabilidad'!",T10)))</formula>
    </cfRule>
    <cfRule type="containsText" dxfId="114" priority="484" operator="containsText" text="Muy bajo">
      <formula>NOT(ISERROR(SEARCH("Muy bajo",T10)))</formula>
    </cfRule>
    <cfRule type="containsText" dxfId="113" priority="485" operator="containsText" text="Alta">
      <formula>NOT(ISERROR(SEARCH("Alta",T10)))</formula>
    </cfRule>
    <cfRule type="containsText" dxfId="112" priority="486" operator="containsText" text="Media">
      <formula>NOT(ISERROR(SEARCH("Media",T10)))</formula>
    </cfRule>
    <cfRule type="containsText" dxfId="111" priority="487" operator="containsText" text="Baja">
      <formula>NOT(ISERROR(SEARCH("Baja",T10)))</formula>
    </cfRule>
    <cfRule type="containsText" dxfId="110" priority="488" operator="containsText" text="Muy baja">
      <formula>NOT(ISERROR(SEARCH("Muy baja",T10)))</formula>
    </cfRule>
    <cfRule type="cellIs" dxfId="107" priority="491" operator="between">
      <formula>1</formula>
      <formula>2</formula>
    </cfRule>
    <cfRule type="containsText" dxfId="106" priority="470" operator="containsText" text="Muy Baja">
      <formula>NOT(ISERROR(SEARCH("Muy Baja",T10)))</formula>
    </cfRule>
    <cfRule type="containsText" dxfId="105" priority="471" operator="containsText" text="Baja">
      <formula>NOT(ISERROR(SEARCH("Baja",T10)))</formula>
    </cfRule>
    <cfRule type="containsText" dxfId="104" priority="472" operator="containsText" text="Muy Alta">
      <formula>NOT(ISERROR(SEARCH("Muy Alta",T10)))</formula>
    </cfRule>
    <cfRule type="containsText" dxfId="103" priority="474" operator="containsText" text="Alta">
      <formula>NOT(ISERROR(SEARCH("Alta",T10)))</formula>
    </cfRule>
    <cfRule type="cellIs" dxfId="102" priority="492" operator="between">
      <formula>0</formula>
      <formula>2</formula>
    </cfRule>
    <cfRule type="containsText" dxfId="101" priority="476" operator="containsText" text="Media">
      <formula>NOT(ISERROR(SEARCH("Media",T10)))</formula>
    </cfRule>
    <cfRule type="containsText" dxfId="100" priority="477" operator="containsText" text="Media">
      <formula>NOT(ISERROR(SEARCH("Media",T10)))</formula>
    </cfRule>
    <cfRule type="containsText" dxfId="99" priority="478" operator="containsText" text="Muy Baja">
      <formula>NOT(ISERROR(SEARCH("Muy Baja",T10)))</formula>
    </cfRule>
  </conditionalFormatting>
  <conditionalFormatting sqref="U10 U20 U30 U40 U50 U60 U70 U80 U90 U100 U110 U120">
    <cfRule type="containsText" dxfId="98" priority="464" operator="containsText" text="Catastrófico">
      <formula>NOT(ISERROR(SEARCH("Catastrófico",U10)))</formula>
    </cfRule>
    <cfRule type="containsText" dxfId="97" priority="465" operator="containsText" text="Mayor">
      <formula>NOT(ISERROR(SEARCH("Mayor",U10)))</formula>
    </cfRule>
    <cfRule type="containsText" dxfId="96" priority="466" operator="containsText" text="Alta">
      <formula>NOT(ISERROR(SEARCH("Alta",U10)))</formula>
    </cfRule>
    <cfRule type="containsText" dxfId="95" priority="467" operator="containsText" text="Moderado">
      <formula>NOT(ISERROR(SEARCH("Moderado",U10)))</formula>
    </cfRule>
    <cfRule type="containsText" dxfId="94" priority="468" operator="containsText" text="Menor">
      <formula>NOT(ISERROR(SEARCH("Menor",U10)))</formula>
    </cfRule>
    <cfRule type="containsText" dxfId="93" priority="469" operator="containsText" text="Leve">
      <formula>NOT(ISERROR(SEARCH("Leve",U10)))</formula>
    </cfRule>
  </conditionalFormatting>
  <conditionalFormatting sqref="V10 V20 V30 V40 V60 V70 V80 V90 V100 V110 V120">
    <cfRule type="containsText" dxfId="92" priority="428" operator="containsText" text="Extremo">
      <formula>NOT(ISERROR(SEARCH("Extremo",V10)))</formula>
    </cfRule>
    <cfRule type="containsText" dxfId="91" priority="429" operator="containsText" text="Alto">
      <formula>NOT(ISERROR(SEARCH("Alto",V10)))</formula>
    </cfRule>
    <cfRule type="containsText" dxfId="90" priority="430" operator="containsText" text="Bajo">
      <formula>NOT(ISERROR(SEARCH("Bajo",V10)))</formula>
    </cfRule>
    <cfRule type="containsText" dxfId="89" priority="431" operator="containsText" text="Moderado">
      <formula>NOT(ISERROR(SEARCH("Moderado",V10)))</formula>
    </cfRule>
  </conditionalFormatting>
  <conditionalFormatting sqref="V50">
    <cfRule type="containsText" dxfId="88" priority="2" operator="containsText" text="Alto">
      <formula>NOT(ISERROR(SEARCH("Alto",V50)))</formula>
    </cfRule>
    <cfRule type="containsText" dxfId="87" priority="3" operator="containsText" text="Bajo">
      <formula>NOT(ISERROR(SEARCH("Bajo",V50)))</formula>
    </cfRule>
    <cfRule type="containsText" dxfId="86" priority="4" operator="containsText" text="Moderado">
      <formula>NOT(ISERROR(SEARCH("Moderado",V50)))</formula>
    </cfRule>
    <cfRule type="containsText" dxfId="85" priority="1" operator="containsText" text="Extremo">
      <formula>NOT(ISERROR(SEARCH("Extremo",V50)))</formula>
    </cfRule>
  </conditionalFormatting>
  <dataValidations count="2">
    <dataValidation allowBlank="1" showInputMessage="1" showErrorMessage="1" prompt="Enunciar cuál es el control" sqref="M10:M14 E18:E28 E30:E41 E10:E16 E43:E129" xr:uid="{00000000-0002-0000-0500-000000000000}"/>
    <dataValidation type="list" allowBlank="1" showInputMessage="1" showErrorMessage="1" sqref="F43:I129 F10:I41 N10:Q12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9"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0"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29"/>
  <sheetViews>
    <sheetView showGridLines="0" topLeftCell="A31" zoomScale="25" zoomScaleNormal="25" zoomScalePageLayoutView="70" workbookViewId="0">
      <selection activeCell="AA65" sqref="AA65"/>
    </sheetView>
  </sheetViews>
  <sheetFormatPr baseColWidth="10" defaultColWidth="11.42578125" defaultRowHeight="15"/>
  <cols>
    <col min="1" max="1" width="5.42578125" customWidth="1"/>
    <col min="2" max="2" width="25.28515625" customWidth="1"/>
    <col min="3" max="3" width="48.5703125" customWidth="1"/>
    <col min="4" max="4" width="31.140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31.28515625" style="17" customWidth="1"/>
    <col min="16" max="16" width="23.140625" style="17" customWidth="1"/>
    <col min="17" max="17" width="26.42578125" style="17" customWidth="1"/>
    <col min="18" max="269" width="11.42578125" style="17"/>
    <col min="270" max="16384" width="11.42578125" style="22"/>
  </cols>
  <sheetData>
    <row r="1" spans="1:269" s="19" customFormat="1" ht="27.75" customHeight="1">
      <c r="A1" s="504"/>
      <c r="B1" s="504"/>
      <c r="C1" s="504"/>
      <c r="D1" s="504"/>
      <c r="E1" s="504"/>
      <c r="F1" s="501"/>
      <c r="G1" s="501"/>
      <c r="H1" s="501"/>
      <c r="I1" s="501"/>
      <c r="J1" s="501"/>
      <c r="K1" s="501"/>
      <c r="L1" s="501"/>
      <c r="M1" s="501"/>
      <c r="N1" s="501"/>
      <c r="O1" s="501"/>
      <c r="P1" s="501"/>
      <c r="Q1" s="50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4"/>
      <c r="B2" s="504"/>
      <c r="C2" s="504"/>
      <c r="D2" s="504"/>
      <c r="E2" s="504"/>
      <c r="F2" s="501"/>
      <c r="G2" s="501"/>
      <c r="H2" s="501"/>
      <c r="I2" s="501"/>
      <c r="J2" s="501"/>
      <c r="K2" s="501"/>
      <c r="L2" s="501"/>
      <c r="M2" s="501"/>
      <c r="N2" s="501"/>
      <c r="O2" s="501"/>
      <c r="P2" s="501"/>
      <c r="Q2" s="50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4"/>
      <c r="B3" s="504"/>
      <c r="C3" s="504"/>
      <c r="D3" s="504"/>
      <c r="E3" s="504"/>
      <c r="F3" s="501"/>
      <c r="G3" s="501"/>
      <c r="H3" s="501"/>
      <c r="I3" s="501"/>
      <c r="J3" s="501"/>
      <c r="K3" s="501"/>
      <c r="L3" s="501"/>
      <c r="M3" s="501"/>
      <c r="N3" s="501"/>
      <c r="O3" s="501"/>
      <c r="P3" s="501"/>
      <c r="Q3" s="50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9" t="s">
        <v>246</v>
      </c>
      <c r="B4" s="419"/>
      <c r="C4" s="461" t="s">
        <v>5</v>
      </c>
      <c r="D4" s="461"/>
      <c r="E4" s="461"/>
      <c r="F4" s="461"/>
      <c r="G4" s="461"/>
      <c r="H4" s="461"/>
      <c r="I4" s="461"/>
      <c r="J4" s="461"/>
      <c r="K4" s="461"/>
      <c r="L4" s="461"/>
      <c r="M4" s="461"/>
      <c r="N4" s="461"/>
      <c r="O4" s="461"/>
      <c r="P4" s="461"/>
      <c r="Q4" s="46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9" t="s">
        <v>247</v>
      </c>
      <c r="B5" s="419"/>
      <c r="C5" s="461" t="s">
        <v>248</v>
      </c>
      <c r="D5" s="461"/>
      <c r="E5" s="461"/>
      <c r="F5" s="461"/>
      <c r="G5" s="461"/>
      <c r="H5" s="461"/>
      <c r="I5" s="461"/>
      <c r="J5" s="461"/>
      <c r="K5" s="461"/>
      <c r="L5" s="461"/>
      <c r="M5" s="461"/>
      <c r="N5" s="461"/>
      <c r="O5" s="461"/>
      <c r="P5" s="461"/>
      <c r="Q5" s="46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9" t="s">
        <v>249</v>
      </c>
      <c r="B6" s="419"/>
      <c r="C6" s="462" t="s">
        <v>250</v>
      </c>
      <c r="D6" s="462"/>
      <c r="E6" s="462"/>
      <c r="F6" s="462"/>
      <c r="G6" s="462"/>
      <c r="H6" s="462"/>
      <c r="I6" s="462"/>
      <c r="J6" s="462"/>
      <c r="K6" s="462"/>
      <c r="L6" s="462"/>
      <c r="M6" s="462"/>
      <c r="N6" s="462"/>
      <c r="O6" s="462"/>
      <c r="P6" s="462"/>
      <c r="Q6" s="46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2" t="s">
        <v>403</v>
      </c>
      <c r="B7" s="472"/>
      <c r="C7" s="472"/>
      <c r="D7" s="472"/>
      <c r="E7" s="472"/>
      <c r="F7" s="472" t="s">
        <v>266</v>
      </c>
      <c r="G7" s="472"/>
      <c r="H7" s="472"/>
      <c r="I7" s="91"/>
      <c r="J7" s="448" t="s">
        <v>404</v>
      </c>
      <c r="K7" s="448"/>
      <c r="L7" s="448"/>
      <c r="M7" s="448"/>
      <c r="N7" s="44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4" t="s">
        <v>256</v>
      </c>
      <c r="B8" s="475" t="s">
        <v>353</v>
      </c>
      <c r="C8" s="505" t="s">
        <v>258</v>
      </c>
      <c r="D8" s="507" t="s">
        <v>268</v>
      </c>
      <c r="E8" s="475" t="s">
        <v>252</v>
      </c>
      <c r="F8" s="502" t="s">
        <v>405</v>
      </c>
      <c r="G8" s="502" t="s">
        <v>406</v>
      </c>
      <c r="H8" s="502" t="s">
        <v>407</v>
      </c>
      <c r="I8" s="509"/>
      <c r="J8" s="502" t="s">
        <v>408</v>
      </c>
      <c r="K8" s="502" t="s">
        <v>409</v>
      </c>
      <c r="L8" s="502" t="s">
        <v>410</v>
      </c>
      <c r="M8" s="502" t="s">
        <v>411</v>
      </c>
      <c r="N8" s="502" t="s">
        <v>412</v>
      </c>
      <c r="O8" s="502" t="s">
        <v>413</v>
      </c>
      <c r="P8" s="502" t="s">
        <v>414</v>
      </c>
      <c r="Q8" s="502" t="s">
        <v>415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0"/>
      <c r="B9" s="476"/>
      <c r="C9" s="506"/>
      <c r="D9" s="508"/>
      <c r="E9" s="476"/>
      <c r="F9" s="503"/>
      <c r="G9" s="503"/>
      <c r="H9" s="503"/>
      <c r="I9" s="510"/>
      <c r="J9" s="503"/>
      <c r="K9" s="503"/>
      <c r="L9" s="503"/>
      <c r="M9" s="503"/>
      <c r="N9" s="503"/>
      <c r="O9" s="503"/>
      <c r="P9" s="503"/>
      <c r="Q9" s="50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38.25" customHeight="1">
      <c r="A10" s="406">
        <f>'5- Identificación de Riesgos'!A10</f>
        <v>1</v>
      </c>
      <c r="B10" s="388" t="str">
        <f>'5- Identificación de Riesgos'!B10</f>
        <v xml:space="preserve">Pérdida de recursos por inadecuada gestión y control en los recobros de las incapacidades y licencias </v>
      </c>
      <c r="C10" s="391" t="str">
        <f>'5- Identificación de Riesgos'!C10</f>
        <v xml:space="preserve">Posibilidad de afectación económica a la entidad debido a las debilidades de tipo administrativo que afectan el trámite del recobro de las incapacidades y licencias </v>
      </c>
      <c r="D10" s="249" t="str">
        <f>'5- Identificación de Riesgos'!J10</f>
        <v xml:space="preserve">De la entidad, seccional, despachos a nivel departamental </v>
      </c>
      <c r="E10" s="195" t="str">
        <f>'5- Identificación de Riesgos'!D10</f>
        <v>1. Recepción de novedades extemporáneas.</v>
      </c>
      <c r="F10" s="397" t="str">
        <f>'5- Identificación de Riesgos'!H10</f>
        <v>Muy Baja - 1</v>
      </c>
      <c r="G10" s="391" t="str">
        <f>'5- Identificación de Riesgos'!M10</f>
        <v>Menor - 2</v>
      </c>
      <c r="H10" s="391" t="str">
        <f>'5- Identificación de Riesgos'!N10</f>
        <v>Bajo - 2</v>
      </c>
      <c r="I10" s="157"/>
      <c r="J10" s="495" t="str">
        <f>'6- Valoración Controles'!T10</f>
        <v>Muy Baja - 1</v>
      </c>
      <c r="K10" s="495" t="str">
        <f>'6- Valoración Controles'!U10</f>
        <v>Menor - 2</v>
      </c>
      <c r="L10" s="498" t="e">
        <f>AVERAGE(#REF!)</f>
        <v>#REF!</v>
      </c>
      <c r="M10" s="388" t="str">
        <f>'6- Valoración Controles'!V10</f>
        <v>Bajo - 2</v>
      </c>
      <c r="N10" s="388" t="s">
        <v>416</v>
      </c>
      <c r="O10" s="182"/>
      <c r="P10" s="182"/>
      <c r="Q10" s="183"/>
    </row>
    <row r="11" spans="1:269" ht="27" customHeight="1">
      <c r="A11" s="407"/>
      <c r="B11" s="389"/>
      <c r="C11" s="392"/>
      <c r="D11" s="249" t="str">
        <f>'5- Identificación de Riesgos'!J11</f>
        <v>Afectación al presupuesto en un valor ≥0,5%.</v>
      </c>
      <c r="E11" s="195" t="str">
        <f>'5- Identificación de Riesgos'!D11</f>
        <v>2. Falta de control en el ingreso de novedades.</v>
      </c>
      <c r="F11" s="398"/>
      <c r="G11" s="494"/>
      <c r="H11" s="392"/>
      <c r="I11" s="92"/>
      <c r="J11" s="496"/>
      <c r="K11" s="496"/>
      <c r="L11" s="499"/>
      <c r="M11" s="389"/>
      <c r="N11" s="389"/>
      <c r="O11" s="184"/>
      <c r="P11" s="184">
        <v>5</v>
      </c>
      <c r="Q11" s="185"/>
    </row>
    <row r="12" spans="1:269" ht="27" customHeight="1">
      <c r="A12" s="407"/>
      <c r="B12" s="389"/>
      <c r="C12" s="392"/>
      <c r="D12" s="249">
        <f>'5- Identificación de Riesgos'!J12</f>
        <v>0</v>
      </c>
      <c r="E12" s="195" t="str">
        <f>'5- Identificación de Riesgos'!D12</f>
        <v>3. Información inconsistente  en el documento de incapacidad.</v>
      </c>
      <c r="F12" s="398"/>
      <c r="G12" s="494"/>
      <c r="H12" s="392"/>
      <c r="I12" s="92"/>
      <c r="J12" s="496"/>
      <c r="K12" s="496"/>
      <c r="L12" s="499"/>
      <c r="M12" s="389"/>
      <c r="N12" s="389"/>
      <c r="O12" s="184"/>
      <c r="P12" s="184"/>
      <c r="Q12" s="185"/>
    </row>
    <row r="13" spans="1:269" ht="13.5" customHeight="1">
      <c r="A13" s="407"/>
      <c r="B13" s="389"/>
      <c r="C13" s="392"/>
      <c r="D13" s="249">
        <f>'5- Identificación de Riesgos'!J13</f>
        <v>0</v>
      </c>
      <c r="E13" s="195" t="str">
        <f>'5- Identificación de Riesgos'!D13</f>
        <v>4. Alto volumen de trabajo.</v>
      </c>
      <c r="F13" s="398"/>
      <c r="G13" s="494"/>
      <c r="H13" s="392"/>
      <c r="I13" s="92"/>
      <c r="J13" s="496"/>
      <c r="K13" s="496"/>
      <c r="L13" s="499"/>
      <c r="M13" s="389"/>
      <c r="N13" s="389"/>
      <c r="O13" s="184"/>
      <c r="P13" s="184"/>
      <c r="Q13" s="185"/>
    </row>
    <row r="14" spans="1:269" ht="13.5" customHeight="1">
      <c r="A14" s="407"/>
      <c r="B14" s="389"/>
      <c r="C14" s="392"/>
      <c r="D14" s="249">
        <f>'5- Identificación de Riesgos'!J14</f>
        <v>0</v>
      </c>
      <c r="E14" s="195" t="str">
        <f>'5- Identificación de Riesgos'!D14</f>
        <v>5. Recibir tardíamente o no recibir las incapacidades o licencias por parte del servidor o su superior.</v>
      </c>
      <c r="F14" s="398"/>
      <c r="G14" s="494"/>
      <c r="H14" s="392"/>
      <c r="I14" s="92"/>
      <c r="J14" s="496"/>
      <c r="K14" s="496"/>
      <c r="L14" s="499"/>
      <c r="M14" s="389"/>
      <c r="N14" s="389"/>
      <c r="O14" s="184"/>
      <c r="P14" s="184"/>
      <c r="Q14" s="185"/>
    </row>
    <row r="15" spans="1:269" ht="13.5" customHeight="1">
      <c r="A15" s="407"/>
      <c r="B15" s="389"/>
      <c r="C15" s="392"/>
      <c r="D15" s="249">
        <f>'5- Identificación de Riesgos'!J15</f>
        <v>0</v>
      </c>
      <c r="E15" s="195" t="str">
        <f>'5- Identificación de Riesgos'!D15</f>
        <v>6. Falta de gestión en el trámite de recobro ante las EPS, ARL o AFP.</v>
      </c>
      <c r="F15" s="398"/>
      <c r="G15" s="494"/>
      <c r="H15" s="392"/>
      <c r="I15" s="92"/>
      <c r="J15" s="496"/>
      <c r="K15" s="496"/>
      <c r="L15" s="499"/>
      <c r="M15" s="389"/>
      <c r="N15" s="389"/>
      <c r="O15" s="184"/>
      <c r="P15" s="184"/>
      <c r="Q15" s="185"/>
    </row>
    <row r="16" spans="1:269" ht="13.5" customHeight="1">
      <c r="A16" s="407"/>
      <c r="B16" s="389"/>
      <c r="C16" s="392"/>
      <c r="D16" s="249">
        <f>'5- Identificación de Riesgos'!J16</f>
        <v>0</v>
      </c>
      <c r="E16" s="195" t="str">
        <f>'5- Identificación de Riesgos'!D16</f>
        <v>7. Insuficiencia de personal.</v>
      </c>
      <c r="F16" s="398"/>
      <c r="G16" s="494"/>
      <c r="H16" s="392"/>
      <c r="I16" s="92"/>
      <c r="J16" s="496"/>
      <c r="K16" s="496"/>
      <c r="L16" s="499"/>
      <c r="M16" s="389"/>
      <c r="N16" s="389"/>
      <c r="O16" s="184"/>
      <c r="P16" s="184"/>
      <c r="Q16" s="185"/>
    </row>
    <row r="17" spans="1:17" ht="13.5" customHeight="1">
      <c r="A17" s="407"/>
      <c r="B17" s="389"/>
      <c r="C17" s="392"/>
      <c r="D17" s="249">
        <f>'5- Identificación de Riesgos'!J17</f>
        <v>0</v>
      </c>
      <c r="E17" s="195">
        <f>'5- Identificación de Riesgos'!D17</f>
        <v>0</v>
      </c>
      <c r="F17" s="398"/>
      <c r="G17" s="494"/>
      <c r="H17" s="392"/>
      <c r="I17" s="92"/>
      <c r="J17" s="496"/>
      <c r="K17" s="496"/>
      <c r="L17" s="499"/>
      <c r="M17" s="389"/>
      <c r="N17" s="389"/>
      <c r="O17" s="184"/>
      <c r="P17" s="184"/>
      <c r="Q17" s="185"/>
    </row>
    <row r="18" spans="1:17" ht="13.5" customHeight="1">
      <c r="A18" s="407"/>
      <c r="B18" s="389"/>
      <c r="C18" s="392"/>
      <c r="D18" s="249">
        <f>'5- Identificación de Riesgos'!J18</f>
        <v>0</v>
      </c>
      <c r="E18" s="195">
        <f>'5- Identificación de Riesgos'!D18</f>
        <v>0</v>
      </c>
      <c r="F18" s="398"/>
      <c r="G18" s="494"/>
      <c r="H18" s="392"/>
      <c r="I18" s="92"/>
      <c r="J18" s="496"/>
      <c r="K18" s="496"/>
      <c r="L18" s="499"/>
      <c r="M18" s="389"/>
      <c r="N18" s="389"/>
      <c r="O18" s="184"/>
      <c r="P18" s="184"/>
      <c r="Q18" s="185"/>
    </row>
    <row r="19" spans="1:17" ht="13.5" customHeight="1" thickBot="1">
      <c r="A19" s="403"/>
      <c r="B19" s="389"/>
      <c r="C19" s="492"/>
      <c r="D19" s="249">
        <f>'5- Identificación de Riesgos'!J19</f>
        <v>0</v>
      </c>
      <c r="E19" s="250">
        <f>'5- Identificación de Riesgos'!D19</f>
        <v>0</v>
      </c>
      <c r="F19" s="398"/>
      <c r="G19" s="494"/>
      <c r="H19" s="392"/>
      <c r="I19" s="93"/>
      <c r="J19" s="497"/>
      <c r="K19" s="497"/>
      <c r="L19" s="500"/>
      <c r="M19" s="493"/>
      <c r="N19" s="493"/>
      <c r="O19" s="184"/>
      <c r="P19" s="184"/>
      <c r="Q19" s="185"/>
    </row>
    <row r="20" spans="1:17" ht="65.25" customHeight="1">
      <c r="A20" s="406">
        <f>'5- Identificación de Riesgos'!A20</f>
        <v>2</v>
      </c>
      <c r="B20" s="388" t="str">
        <f>'5- Identificación de Riesgos'!B20</f>
        <v xml:space="preserve"> Incumplimiento de los términos legales para resolver requerimientos </v>
      </c>
      <c r="C20" s="391" t="str">
        <f>'5- Identificación de Riesgos'!C20</f>
        <v xml:space="preserve">Respuesta extemporánea de peticiones </v>
      </c>
      <c r="D20" s="249" t="str">
        <f>'5- Identificación de Riesgos'!J20</f>
        <v xml:space="preserve">De la entidad y sector justicia a nivel nacional </v>
      </c>
      <c r="E20" s="195" t="str">
        <f>'5- Identificación de Riesgos'!D20</f>
        <v xml:space="preserve">1. Insuficiencia de personal. </v>
      </c>
      <c r="F20" s="397" t="str">
        <f>'5- Identificación de Riesgos'!H20</f>
        <v>Muy Baja - 1</v>
      </c>
      <c r="G20" s="391" t="str">
        <f>'5- Identificación de Riesgos'!M20</f>
        <v>Moderado - 3</v>
      </c>
      <c r="H20" s="391" t="str">
        <f>'5- Identificación de Riesgos'!N20</f>
        <v>Moderado - 3</v>
      </c>
      <c r="I20" s="92"/>
      <c r="J20" s="495" t="str">
        <f>'6- Valoración Controles'!T20</f>
        <v>Muy Baja - 1</v>
      </c>
      <c r="K20" s="495" t="str">
        <f>'6- Valoración Controles'!U20</f>
        <v>Moderado - 3</v>
      </c>
      <c r="L20" s="498" t="e">
        <f>AVERAGE(#REF!)</f>
        <v>#REF!</v>
      </c>
      <c r="M20" s="388" t="str">
        <f>'6- Valoración Controles'!V20</f>
        <v>Moderado - 3</v>
      </c>
      <c r="N20" s="389" t="s">
        <v>417</v>
      </c>
      <c r="O20" s="281"/>
      <c r="P20" s="281"/>
      <c r="Q20" s="280"/>
    </row>
    <row r="21" spans="1:17" ht="63" customHeight="1">
      <c r="A21" s="407"/>
      <c r="B21" s="389"/>
      <c r="C21" s="392"/>
      <c r="D21" s="249" t="str">
        <f>'5- Identificación de Riesgos'!J21</f>
        <v>Incumplimiento del 20% de los indicadores del proceso</v>
      </c>
      <c r="E21" s="195" t="str">
        <f>'5- Identificación de Riesgos'!D21</f>
        <v>2. Información inconsistente en las bases de datos.</v>
      </c>
      <c r="F21" s="398"/>
      <c r="G21" s="494"/>
      <c r="H21" s="392"/>
      <c r="I21" s="92"/>
      <c r="J21" s="496"/>
      <c r="K21" s="496"/>
      <c r="L21" s="499"/>
      <c r="M21" s="389"/>
      <c r="N21" s="389"/>
      <c r="P21" s="184"/>
      <c r="Q21" s="185"/>
    </row>
    <row r="22" spans="1:17" ht="24.75" customHeight="1">
      <c r="A22" s="407"/>
      <c r="B22" s="389"/>
      <c r="C22" s="392"/>
      <c r="D22" s="249">
        <f>'5- Identificación de Riesgos'!J22</f>
        <v>0</v>
      </c>
      <c r="E22" s="195" t="str">
        <f>'5- Identificación de Riesgos'!D22</f>
        <v>3. Alto volumen de trabajo.</v>
      </c>
      <c r="F22" s="398"/>
      <c r="G22" s="494"/>
      <c r="H22" s="392"/>
      <c r="I22" s="92"/>
      <c r="J22" s="496"/>
      <c r="K22" s="496"/>
      <c r="L22" s="499"/>
      <c r="M22" s="389"/>
      <c r="N22" s="389"/>
      <c r="O22" s="184"/>
      <c r="P22" s="184"/>
      <c r="Q22" s="185"/>
    </row>
    <row r="23" spans="1:17" ht="27.75" customHeight="1">
      <c r="A23" s="407"/>
      <c r="B23" s="389"/>
      <c r="C23" s="392"/>
      <c r="D23" s="249">
        <f>'5- Identificación de Riesgos'!J23</f>
        <v>0</v>
      </c>
      <c r="E23" s="195" t="str">
        <f>'5- Identificación de Riesgos'!D23</f>
        <v>4. Inexistente sistematización de gran parte de la información.</v>
      </c>
      <c r="F23" s="398"/>
      <c r="G23" s="494"/>
      <c r="H23" s="392"/>
      <c r="I23" s="92"/>
      <c r="J23" s="496"/>
      <c r="K23" s="496"/>
      <c r="L23" s="499"/>
      <c r="M23" s="389"/>
      <c r="N23" s="389"/>
      <c r="O23" s="184"/>
      <c r="P23" s="184"/>
      <c r="Q23" s="185"/>
    </row>
    <row r="24" spans="1:17" ht="54.75" customHeight="1">
      <c r="A24" s="407"/>
      <c r="B24" s="389"/>
      <c r="C24" s="392"/>
      <c r="D24" s="249">
        <f>'5- Identificación de Riesgos'!J24</f>
        <v>0</v>
      </c>
      <c r="E24" s="195" t="str">
        <f>'5- Identificación de Riesgos'!D24</f>
        <v>5. Inconsistencias en las herramientas para obtener información idónea a la hora de dar respuesta a los derechos de petición. (efinómina, Kactus, Saphiro).</v>
      </c>
      <c r="F24" s="398"/>
      <c r="G24" s="494"/>
      <c r="H24" s="392"/>
      <c r="I24" s="92"/>
      <c r="J24" s="496"/>
      <c r="K24" s="496"/>
      <c r="L24" s="499"/>
      <c r="M24" s="389"/>
      <c r="N24" s="389"/>
      <c r="O24" s="184"/>
      <c r="P24" s="184"/>
      <c r="Q24" s="185"/>
    </row>
    <row r="25" spans="1:17" ht="13.5" customHeight="1">
      <c r="A25" s="407"/>
      <c r="B25" s="389"/>
      <c r="C25" s="392"/>
      <c r="D25" s="249">
        <f>'5- Identificación de Riesgos'!J25</f>
        <v>0</v>
      </c>
      <c r="E25" s="195">
        <f>'5- Identificación de Riesgos'!D25</f>
        <v>0</v>
      </c>
      <c r="F25" s="398"/>
      <c r="G25" s="494"/>
      <c r="H25" s="392"/>
      <c r="I25" s="92"/>
      <c r="J25" s="496"/>
      <c r="K25" s="496"/>
      <c r="L25" s="499"/>
      <c r="M25" s="389"/>
      <c r="N25" s="389"/>
      <c r="O25" s="184"/>
      <c r="P25" s="184"/>
      <c r="Q25" s="185"/>
    </row>
    <row r="26" spans="1:17" ht="13.5" customHeight="1">
      <c r="A26" s="407"/>
      <c r="B26" s="389"/>
      <c r="C26" s="392"/>
      <c r="D26" s="249">
        <f>'5- Identificación de Riesgos'!J26</f>
        <v>0</v>
      </c>
      <c r="E26" s="195">
        <f>'5- Identificación de Riesgos'!D26</f>
        <v>0</v>
      </c>
      <c r="F26" s="398"/>
      <c r="G26" s="494"/>
      <c r="H26" s="392"/>
      <c r="I26" s="92"/>
      <c r="J26" s="496"/>
      <c r="K26" s="496"/>
      <c r="L26" s="499"/>
      <c r="M26" s="389"/>
      <c r="N26" s="389"/>
      <c r="O26" s="184"/>
      <c r="P26" s="184"/>
      <c r="Q26" s="185"/>
    </row>
    <row r="27" spans="1:17" ht="13.5" customHeight="1">
      <c r="A27" s="407"/>
      <c r="B27" s="389"/>
      <c r="C27" s="392"/>
      <c r="D27" s="249">
        <f>'5- Identificación de Riesgos'!J27</f>
        <v>0</v>
      </c>
      <c r="E27" s="195">
        <f>'5- Identificación de Riesgos'!D27</f>
        <v>0</v>
      </c>
      <c r="F27" s="398"/>
      <c r="G27" s="494"/>
      <c r="H27" s="392"/>
      <c r="I27" s="92"/>
      <c r="J27" s="496"/>
      <c r="K27" s="496"/>
      <c r="L27" s="499"/>
      <c r="M27" s="389"/>
      <c r="N27" s="389"/>
      <c r="O27" s="184"/>
      <c r="P27" s="184"/>
      <c r="Q27" s="185"/>
    </row>
    <row r="28" spans="1:17" ht="13.5" customHeight="1">
      <c r="A28" s="407"/>
      <c r="B28" s="389"/>
      <c r="C28" s="392"/>
      <c r="D28" s="249">
        <f>'5- Identificación de Riesgos'!J28</f>
        <v>0</v>
      </c>
      <c r="E28" s="195">
        <f>'5- Identificación de Riesgos'!D28</f>
        <v>0</v>
      </c>
      <c r="F28" s="398"/>
      <c r="G28" s="494"/>
      <c r="H28" s="392"/>
      <c r="I28" s="92"/>
      <c r="J28" s="496"/>
      <c r="K28" s="496"/>
      <c r="L28" s="499"/>
      <c r="M28" s="389"/>
      <c r="N28" s="389"/>
      <c r="O28" s="184"/>
      <c r="P28" s="184"/>
      <c r="Q28" s="185"/>
    </row>
    <row r="29" spans="1:17" ht="13.5" customHeight="1" thickBot="1">
      <c r="A29" s="408"/>
      <c r="B29" s="390"/>
      <c r="C29" s="393"/>
      <c r="D29" s="249">
        <f>'5- Identificación de Riesgos'!J29</f>
        <v>0</v>
      </c>
      <c r="E29" s="250">
        <f>'5- Identificación de Riesgos'!D29</f>
        <v>0</v>
      </c>
      <c r="F29" s="398"/>
      <c r="G29" s="494"/>
      <c r="H29" s="392"/>
      <c r="I29" s="93"/>
      <c r="J29" s="497"/>
      <c r="K29" s="497"/>
      <c r="L29" s="500"/>
      <c r="M29" s="493"/>
      <c r="N29" s="493"/>
      <c r="O29" s="184"/>
      <c r="P29" s="184"/>
      <c r="Q29" s="185"/>
    </row>
    <row r="30" spans="1:17" ht="27" customHeight="1" thickBot="1">
      <c r="A30" s="406">
        <f>'5- Identificación de Riesgos'!A30</f>
        <v>3</v>
      </c>
      <c r="B30" s="388" t="str">
        <f>'5- Identificación de Riesgos'!B30</f>
        <v xml:space="preserve">Desactualización de los  Manuales de cargos y funciones </v>
      </c>
      <c r="C30" s="391" t="str">
        <f>'5- Identificación de Riesgos'!C30</f>
        <v>Manuales desactualizados conforme a las funciones y exigencias del proceso</v>
      </c>
      <c r="D30" s="248" t="str">
        <f>'5- Identificación de Riesgos'!J30</f>
        <v xml:space="preserve">De la entidad, seccional, despachos a nivel local o municipal </v>
      </c>
      <c r="E30" s="195" t="str">
        <f>'5- Identificación de Riesgos'!D30</f>
        <v xml:space="preserve">1. Inexistencia en la estandarización de funciones </v>
      </c>
      <c r="F30" s="397" t="str">
        <f>'5- Identificación de Riesgos'!H30</f>
        <v>Muy Baja - 1</v>
      </c>
      <c r="G30" s="391" t="str">
        <f>'5- Identificación de Riesgos'!M30</f>
        <v>Menor - 2</v>
      </c>
      <c r="H30" s="391" t="str">
        <f>'5- Identificación de Riesgos'!N30</f>
        <v>Bajo - 2</v>
      </c>
      <c r="I30" s="92"/>
      <c r="J30" s="495" t="str">
        <f>'6- Valoración Controles'!T30</f>
        <v>Muy Baja - 1</v>
      </c>
      <c r="K30" s="495" t="str">
        <f>'6- Valoración Controles'!U30</f>
        <v>Menor - 2</v>
      </c>
      <c r="L30" s="498" t="e">
        <f>AVERAGE(#REF!)</f>
        <v>#REF!</v>
      </c>
      <c r="M30" s="388" t="str">
        <f>'6- Valoración Controles'!V30</f>
        <v>Bajo - 2</v>
      </c>
      <c r="N30" s="389" t="s">
        <v>416</v>
      </c>
      <c r="O30" s="184"/>
      <c r="P30" s="184"/>
      <c r="Q30" s="185"/>
    </row>
    <row r="31" spans="1:17" ht="13.5" customHeight="1" thickBot="1">
      <c r="A31" s="407"/>
      <c r="B31" s="389"/>
      <c r="C31" s="392"/>
      <c r="D31" s="248">
        <f>'5- Identificación de Riesgos'!J31</f>
        <v>0</v>
      </c>
      <c r="E31" s="195" t="str">
        <f>'5- Identificación de Riesgos'!D31</f>
        <v xml:space="preserve">2. Planta de personal desactualizada </v>
      </c>
      <c r="F31" s="398"/>
      <c r="G31" s="494"/>
      <c r="H31" s="392"/>
      <c r="I31" s="92"/>
      <c r="J31" s="496"/>
      <c r="K31" s="496"/>
      <c r="L31" s="499"/>
      <c r="M31" s="389"/>
      <c r="N31" s="389"/>
      <c r="O31" s="184"/>
      <c r="P31" s="184"/>
      <c r="Q31" s="185"/>
    </row>
    <row r="32" spans="1:17" ht="13.5" customHeight="1" thickBot="1">
      <c r="A32" s="407"/>
      <c r="B32" s="389"/>
      <c r="C32" s="392"/>
      <c r="D32" s="248">
        <f>'5- Identificación de Riesgos'!J32</f>
        <v>0</v>
      </c>
      <c r="E32" s="195">
        <f>'5- Identificación de Riesgos'!D32</f>
        <v>0</v>
      </c>
      <c r="F32" s="398"/>
      <c r="G32" s="494"/>
      <c r="H32" s="392"/>
      <c r="I32" s="92"/>
      <c r="J32" s="496"/>
      <c r="K32" s="496"/>
      <c r="L32" s="499"/>
      <c r="M32" s="389"/>
      <c r="N32" s="389"/>
      <c r="O32" s="184"/>
      <c r="P32" s="184"/>
      <c r="Q32" s="185"/>
    </row>
    <row r="33" spans="1:17" ht="13.5" customHeight="1" thickBot="1">
      <c r="A33" s="407"/>
      <c r="B33" s="389"/>
      <c r="C33" s="392"/>
      <c r="D33" s="248">
        <f>'5- Identificación de Riesgos'!J33</f>
        <v>0</v>
      </c>
      <c r="E33" s="195">
        <f>'5- Identificación de Riesgos'!D33</f>
        <v>0</v>
      </c>
      <c r="F33" s="398"/>
      <c r="G33" s="494"/>
      <c r="H33" s="392"/>
      <c r="I33" s="92"/>
      <c r="J33" s="496"/>
      <c r="K33" s="496"/>
      <c r="L33" s="499"/>
      <c r="M33" s="389"/>
      <c r="N33" s="389"/>
      <c r="O33" s="184"/>
      <c r="P33" s="184"/>
      <c r="Q33" s="185"/>
    </row>
    <row r="34" spans="1:17" ht="13.5" customHeight="1" thickBot="1">
      <c r="A34" s="407"/>
      <c r="B34" s="389"/>
      <c r="C34" s="392"/>
      <c r="D34" s="248">
        <f>'5- Identificación de Riesgos'!J34</f>
        <v>0</v>
      </c>
      <c r="E34" s="195">
        <f>'5- Identificación de Riesgos'!D34</f>
        <v>0</v>
      </c>
      <c r="F34" s="398"/>
      <c r="G34" s="494"/>
      <c r="H34" s="392"/>
      <c r="I34" s="92"/>
      <c r="J34" s="496"/>
      <c r="K34" s="496"/>
      <c r="L34" s="499"/>
      <c r="M34" s="389"/>
      <c r="N34" s="389"/>
      <c r="O34" s="184"/>
      <c r="P34" s="184"/>
      <c r="Q34" s="185"/>
    </row>
    <row r="35" spans="1:17" ht="13.5" customHeight="1" thickBot="1">
      <c r="A35" s="407"/>
      <c r="B35" s="389"/>
      <c r="C35" s="392"/>
      <c r="D35" s="248">
        <f>'5- Identificación de Riesgos'!J35</f>
        <v>0</v>
      </c>
      <c r="E35" s="195">
        <f>'5- Identificación de Riesgos'!D35</f>
        <v>0</v>
      </c>
      <c r="F35" s="398"/>
      <c r="G35" s="494"/>
      <c r="H35" s="392"/>
      <c r="I35" s="92"/>
      <c r="J35" s="496"/>
      <c r="K35" s="496"/>
      <c r="L35" s="499"/>
      <c r="M35" s="389"/>
      <c r="N35" s="389"/>
      <c r="O35" s="184"/>
      <c r="P35" s="184"/>
      <c r="Q35" s="185"/>
    </row>
    <row r="36" spans="1:17" ht="13.5" customHeight="1" thickBot="1">
      <c r="A36" s="407"/>
      <c r="B36" s="389"/>
      <c r="C36" s="392"/>
      <c r="D36" s="248">
        <f>'5- Identificación de Riesgos'!J36</f>
        <v>0</v>
      </c>
      <c r="E36" s="195">
        <f>'5- Identificación de Riesgos'!D36</f>
        <v>0</v>
      </c>
      <c r="F36" s="398"/>
      <c r="G36" s="494"/>
      <c r="H36" s="392"/>
      <c r="I36" s="92"/>
      <c r="J36" s="496"/>
      <c r="K36" s="496"/>
      <c r="L36" s="499"/>
      <c r="M36" s="389"/>
      <c r="N36" s="389"/>
      <c r="O36" s="184"/>
      <c r="P36" s="184"/>
      <c r="Q36" s="185"/>
    </row>
    <row r="37" spans="1:17" ht="13.5" customHeight="1" thickBot="1">
      <c r="A37" s="407"/>
      <c r="B37" s="389"/>
      <c r="C37" s="392"/>
      <c r="D37" s="248">
        <f>'5- Identificación de Riesgos'!J37</f>
        <v>0</v>
      </c>
      <c r="E37" s="195">
        <f>'5- Identificación de Riesgos'!D37</f>
        <v>0</v>
      </c>
      <c r="F37" s="398"/>
      <c r="G37" s="494"/>
      <c r="H37" s="392"/>
      <c r="I37" s="92"/>
      <c r="J37" s="496"/>
      <c r="K37" s="496"/>
      <c r="L37" s="499"/>
      <c r="M37" s="389"/>
      <c r="N37" s="389"/>
      <c r="O37" s="184"/>
      <c r="P37" s="184"/>
      <c r="Q37" s="185"/>
    </row>
    <row r="38" spans="1:17" ht="13.5" customHeight="1" thickBot="1">
      <c r="A38" s="407"/>
      <c r="B38" s="389"/>
      <c r="C38" s="392"/>
      <c r="D38" s="248">
        <f>'5- Identificación de Riesgos'!J38</f>
        <v>0</v>
      </c>
      <c r="E38" s="195">
        <f>'5- Identificación de Riesgos'!D38</f>
        <v>0</v>
      </c>
      <c r="F38" s="398"/>
      <c r="G38" s="494"/>
      <c r="H38" s="392"/>
      <c r="I38" s="92"/>
      <c r="J38" s="496"/>
      <c r="K38" s="496"/>
      <c r="L38" s="499"/>
      <c r="M38" s="389"/>
      <c r="N38" s="389"/>
      <c r="O38" s="184"/>
      <c r="P38" s="184"/>
      <c r="Q38" s="185"/>
    </row>
    <row r="39" spans="1:17" ht="13.5" customHeight="1" thickBot="1">
      <c r="A39" s="408"/>
      <c r="B39" s="390"/>
      <c r="C39" s="393"/>
      <c r="D39" s="248">
        <f>'5- Identificación de Riesgos'!J39</f>
        <v>0</v>
      </c>
      <c r="E39" s="250">
        <f>'5- Identificación de Riesgos'!D39</f>
        <v>0</v>
      </c>
      <c r="F39" s="398"/>
      <c r="G39" s="494"/>
      <c r="H39" s="392"/>
      <c r="I39" s="93"/>
      <c r="J39" s="497"/>
      <c r="K39" s="497"/>
      <c r="L39" s="500"/>
      <c r="M39" s="493"/>
      <c r="N39" s="493"/>
      <c r="O39" s="184"/>
      <c r="P39" s="184"/>
      <c r="Q39" s="185"/>
    </row>
    <row r="40" spans="1:17" ht="30.75" customHeight="1" thickBot="1">
      <c r="A40" s="406">
        <f>'5- Identificación de Riesgos'!A40</f>
        <v>4</v>
      </c>
      <c r="B40" s="388" t="str">
        <f>'5- Identificación de Riesgos'!B40</f>
        <v>Desactualización, pérdida o acceso no autorizado a la información de las Historias Laborales</v>
      </c>
      <c r="C40" s="391" t="str">
        <f>'5- Identificación de Riesgos'!C40</f>
        <v>Posibilidad de Pérdida de la información de las historias laborales por manejo inadecuado de la documentación, por inaplicación de las instrucciones, y directrices impartidas en materia de registro y control de documentos en el archivo de hojas de vida y carpetas</v>
      </c>
      <c r="D40" s="248" t="str">
        <f>'5- Identificación de Riesgos'!J40</f>
        <v xml:space="preserve">De la entidad y sector justicia a nivel nacional </v>
      </c>
      <c r="E40" s="195" t="str">
        <f>'5- Identificación de Riesgos'!D40</f>
        <v>1. Falta de herramientas de respaldo que permita la custodia de la información digital y física.</v>
      </c>
      <c r="F40" s="397" t="str">
        <f>'5- Identificación de Riesgos'!H40</f>
        <v>Muy Baja - 1</v>
      </c>
      <c r="G40" s="391" t="str">
        <f>'5- Identificación de Riesgos'!M40</f>
        <v>Moderado - 3</v>
      </c>
      <c r="H40" s="391" t="str">
        <f>'5- Identificación de Riesgos'!N40</f>
        <v>Moderado - 3</v>
      </c>
      <c r="I40" s="92"/>
      <c r="J40" s="495" t="str">
        <f>'6- Valoración Controles'!T40</f>
        <v>Muy Baja - 1</v>
      </c>
      <c r="K40" s="495" t="str">
        <f>'6- Valoración Controles'!U40</f>
        <v>Moderado - 3</v>
      </c>
      <c r="L40" s="498" t="e">
        <f>AVERAGE(#REF!)</f>
        <v>#REF!</v>
      </c>
      <c r="M40" s="388" t="str">
        <f>'6- Valoración Controles'!V40</f>
        <v>Moderado - 3</v>
      </c>
      <c r="N40" s="389" t="s">
        <v>416</v>
      </c>
      <c r="O40" s="279"/>
      <c r="P40" s="184"/>
      <c r="Q40" s="185"/>
    </row>
    <row r="41" spans="1:17" ht="30.75" thickBot="1">
      <c r="A41" s="407"/>
      <c r="B41" s="389"/>
      <c r="C41" s="392"/>
      <c r="D41" s="248" t="str">
        <f>'5- Identificación de Riesgos'!J41</f>
        <v>Incumplimiento del 20% de los indicadores del proceso</v>
      </c>
      <c r="E41" s="195" t="str">
        <f>'5- Identificación de Riesgos'!D41</f>
        <v>2. Falta de control para que no se traspapele la información.</v>
      </c>
      <c r="F41" s="398"/>
      <c r="G41" s="494"/>
      <c r="H41" s="392"/>
      <c r="I41" s="92"/>
      <c r="J41" s="496"/>
      <c r="K41" s="496"/>
      <c r="L41" s="499"/>
      <c r="M41" s="389"/>
      <c r="N41" s="389"/>
      <c r="O41" s="184"/>
      <c r="P41" s="184"/>
      <c r="Q41" s="185"/>
    </row>
    <row r="42" spans="1:17" ht="30.75" thickBot="1">
      <c r="A42" s="407"/>
      <c r="B42" s="389"/>
      <c r="C42" s="392"/>
      <c r="D42" s="248">
        <f>'5- Identificación de Riesgos'!J42</f>
        <v>0</v>
      </c>
      <c r="E42" s="195" t="str">
        <f>'5- Identificación de Riesgos'!D42</f>
        <v>3. Inconsistencia en los soportes de la hoja de vida de los funcionarios.</v>
      </c>
      <c r="F42" s="398"/>
      <c r="G42" s="494"/>
      <c r="H42" s="392"/>
      <c r="I42" s="92"/>
      <c r="J42" s="496"/>
      <c r="K42" s="496"/>
      <c r="L42" s="499"/>
      <c r="M42" s="389"/>
      <c r="N42" s="389"/>
      <c r="O42" s="184"/>
      <c r="P42" s="184"/>
      <c r="Q42" s="185"/>
    </row>
    <row r="43" spans="1:17" ht="15.75" customHeight="1" thickBot="1">
      <c r="A43" s="407"/>
      <c r="B43" s="389"/>
      <c r="C43" s="392"/>
      <c r="D43" s="248">
        <f>'5- Identificación de Riesgos'!J43</f>
        <v>0</v>
      </c>
      <c r="E43" s="195" t="str">
        <f>'5- Identificación de Riesgos'!D43</f>
        <v>4. Inexistente sistematización de la información.</v>
      </c>
      <c r="F43" s="398"/>
      <c r="G43" s="494"/>
      <c r="H43" s="392"/>
      <c r="I43" s="92"/>
      <c r="J43" s="496"/>
      <c r="K43" s="496"/>
      <c r="L43" s="499"/>
      <c r="M43" s="389"/>
      <c r="N43" s="389"/>
      <c r="O43" s="184"/>
      <c r="P43" s="184"/>
      <c r="Q43" s="185"/>
    </row>
    <row r="44" spans="1:17" ht="45.75" thickBot="1">
      <c r="A44" s="407"/>
      <c r="B44" s="389"/>
      <c r="C44" s="392"/>
      <c r="D44" s="248">
        <f>'5- Identificación de Riesgos'!J44</f>
        <v>0</v>
      </c>
      <c r="E44" s="195" t="str">
        <f>'5- Identificación de Riesgos'!D44</f>
        <v>5. Resolución de varias situaciones administrativas y para varios sujetos en un mismo acto.</v>
      </c>
      <c r="F44" s="398"/>
      <c r="G44" s="494"/>
      <c r="H44" s="392"/>
      <c r="I44" s="92"/>
      <c r="J44" s="496"/>
      <c r="K44" s="496"/>
      <c r="L44" s="499"/>
      <c r="M44" s="389"/>
      <c r="N44" s="389"/>
      <c r="O44" s="184"/>
      <c r="P44" s="184"/>
      <c r="Q44" s="185"/>
    </row>
    <row r="45" spans="1:17" ht="30.75" customHeight="1" thickBot="1">
      <c r="A45" s="407"/>
      <c r="B45" s="389"/>
      <c r="C45" s="392"/>
      <c r="D45" s="248">
        <f>'5- Identificación de Riesgos'!J45</f>
        <v>0</v>
      </c>
      <c r="E45" s="195">
        <f>'5- Identificación de Riesgos'!D45</f>
        <v>0</v>
      </c>
      <c r="F45" s="398"/>
      <c r="G45" s="494"/>
      <c r="H45" s="392"/>
      <c r="I45" s="92"/>
      <c r="J45" s="496"/>
      <c r="K45" s="496"/>
      <c r="L45" s="499"/>
      <c r="M45" s="389"/>
      <c r="N45" s="389"/>
      <c r="O45" s="184"/>
      <c r="P45" s="184"/>
      <c r="Q45" s="185"/>
    </row>
    <row r="46" spans="1:17" ht="15.75" thickBot="1">
      <c r="A46" s="407"/>
      <c r="B46" s="389"/>
      <c r="C46" s="392"/>
      <c r="D46" s="248">
        <f>'5- Identificación de Riesgos'!J46</f>
        <v>0</v>
      </c>
      <c r="E46" s="195">
        <f>'5- Identificación de Riesgos'!D46</f>
        <v>0</v>
      </c>
      <c r="F46" s="398"/>
      <c r="G46" s="494"/>
      <c r="H46" s="392"/>
      <c r="I46" s="92"/>
      <c r="J46" s="496"/>
      <c r="K46" s="496"/>
      <c r="L46" s="499"/>
      <c r="M46" s="389"/>
      <c r="N46" s="389"/>
      <c r="O46" s="184"/>
      <c r="P46" s="184"/>
      <c r="Q46" s="185"/>
    </row>
    <row r="47" spans="1:17" ht="15.75" thickBot="1">
      <c r="A47" s="407"/>
      <c r="B47" s="389"/>
      <c r="C47" s="392"/>
      <c r="D47" s="248">
        <f>'5- Identificación de Riesgos'!J47</f>
        <v>0</v>
      </c>
      <c r="E47" s="195">
        <f>'5- Identificación de Riesgos'!D47</f>
        <v>0</v>
      </c>
      <c r="F47" s="398"/>
      <c r="G47" s="494"/>
      <c r="H47" s="392"/>
      <c r="I47" s="92"/>
      <c r="J47" s="496"/>
      <c r="K47" s="496"/>
      <c r="L47" s="499"/>
      <c r="M47" s="389"/>
      <c r="N47" s="389"/>
      <c r="O47" s="184"/>
      <c r="P47" s="184"/>
      <c r="Q47" s="185"/>
    </row>
    <row r="48" spans="1:17" ht="15.75" thickBot="1">
      <c r="A48" s="407"/>
      <c r="B48" s="389"/>
      <c r="C48" s="392"/>
      <c r="D48" s="248">
        <f>'5- Identificación de Riesgos'!J48</f>
        <v>0</v>
      </c>
      <c r="E48" s="195">
        <f>'5- Identificación de Riesgos'!D48</f>
        <v>0</v>
      </c>
      <c r="F48" s="398"/>
      <c r="G48" s="494"/>
      <c r="H48" s="392"/>
      <c r="I48" s="92"/>
      <c r="J48" s="496"/>
      <c r="K48" s="496"/>
      <c r="L48" s="499"/>
      <c r="M48" s="389"/>
      <c r="N48" s="389"/>
      <c r="O48" s="184"/>
      <c r="P48" s="184"/>
      <c r="Q48" s="185"/>
    </row>
    <row r="49" spans="1:17" ht="15.75" thickBot="1">
      <c r="A49" s="408"/>
      <c r="B49" s="390"/>
      <c r="C49" s="393"/>
      <c r="D49" s="248">
        <f>'5- Identificación de Riesgos'!J49</f>
        <v>0</v>
      </c>
      <c r="E49" s="250">
        <f>'5- Identificación de Riesgos'!D49</f>
        <v>0</v>
      </c>
      <c r="F49" s="398"/>
      <c r="G49" s="494"/>
      <c r="H49" s="392"/>
      <c r="I49" s="93"/>
      <c r="J49" s="497"/>
      <c r="K49" s="497"/>
      <c r="L49" s="500"/>
      <c r="M49" s="493"/>
      <c r="N49" s="493"/>
      <c r="O49" s="184"/>
      <c r="P49" s="184"/>
      <c r="Q49" s="185"/>
    </row>
    <row r="50" spans="1:17" ht="62.25" customHeight="1">
      <c r="A50" s="406">
        <f>'5- Identificación de Riesgos'!A50</f>
        <v>5</v>
      </c>
      <c r="B50" s="388" t="str">
        <f>'5- Identificación de Riesgos'!B50</f>
        <v>Inadecuada ejecución presupuestal (Pago de nómina)</v>
      </c>
      <c r="C50" s="391" t="str">
        <f>'5- Identificación de Riesgos'!C50</f>
        <v>Liquidación de nómina con inconsistencias en los valores finales con respecto a las novedades presentadas
(Ejecución insuficiente o desfasada del presupuesto)</v>
      </c>
      <c r="D50" s="248" t="str">
        <f>'5- Identificación de Riesgos'!J50</f>
        <v xml:space="preserve">De la entidad, seccional, despachos a nivel departamental </v>
      </c>
      <c r="E50" s="195" t="str">
        <f>'5- Identificación de Riesgos'!D50</f>
        <v>1. Desactualización de la parametrización del sistema de nómina.</v>
      </c>
      <c r="F50" s="397" t="str">
        <f>'5- Identificación de Riesgos'!H50</f>
        <v>Baja - 2</v>
      </c>
      <c r="G50" s="391" t="str">
        <f>'5- Identificación de Riesgos'!M50</f>
        <v>Menor - 2</v>
      </c>
      <c r="H50" s="391" t="str">
        <f>'5- Identificación de Riesgos'!N50</f>
        <v>Moderado - 4</v>
      </c>
      <c r="I50" s="92"/>
      <c r="J50" s="495" t="str">
        <f>'6- Valoración Controles'!T50</f>
        <v>Muy Baja - 1</v>
      </c>
      <c r="K50" s="495" t="str">
        <f>'6- Valoración Controles'!U50</f>
        <v>Menor - 2</v>
      </c>
      <c r="L50" s="498" t="e">
        <f>AVERAGE(#REF!)</f>
        <v>#REF!</v>
      </c>
      <c r="M50" s="388" t="str">
        <f>'6- Valoración Controles'!V50</f>
        <v>Bajo - 2</v>
      </c>
      <c r="N50" s="389" t="s">
        <v>416</v>
      </c>
      <c r="O50" s="184"/>
      <c r="P50" s="184"/>
      <c r="Q50" s="185"/>
    </row>
    <row r="51" spans="1:17" ht="43.15" customHeight="1">
      <c r="A51" s="407"/>
      <c r="B51" s="389"/>
      <c r="C51" s="392"/>
      <c r="D51" s="94" t="str">
        <f>'5- Identificación de Riesgos'!J51</f>
        <v>Afectación al presupuesto  en un valor  &lt;1% y ≥5%.</v>
      </c>
      <c r="E51" s="195" t="str">
        <f>'5- Identificación de Riesgos'!D51</f>
        <v>2. Aplicación errada de conceptos de ley, frente a lo que concierne a la liquidación de los sueldos y demás conceptos laborales.</v>
      </c>
      <c r="F51" s="398"/>
      <c r="G51" s="494"/>
      <c r="H51" s="392"/>
      <c r="I51" s="92"/>
      <c r="J51" s="496"/>
      <c r="K51" s="496"/>
      <c r="L51" s="499"/>
      <c r="M51" s="389"/>
      <c r="N51" s="389"/>
      <c r="O51" s="184"/>
      <c r="P51" s="184"/>
      <c r="Q51" s="185"/>
    </row>
    <row r="52" spans="1:17" ht="60" customHeight="1" thickBot="1">
      <c r="A52" s="407"/>
      <c r="B52" s="389"/>
      <c r="C52" s="392"/>
      <c r="D52" s="94" t="str">
        <f>'5- Identificación de Riesgos'!J52</f>
        <v>Incumplimiento del 40% de los indicadores del proceso</v>
      </c>
      <c r="E52" s="195" t="str">
        <f>'5- Identificación de Riesgos'!D52</f>
        <v>3. Inadecuada aplicación y/o seguimiento al cumplimiento de los controles asociados al procedimiento para el pago de sueldos y demás conceptos laborales.</v>
      </c>
      <c r="F52" s="398"/>
      <c r="G52" s="494"/>
      <c r="H52" s="392"/>
      <c r="I52" s="92"/>
      <c r="J52" s="496"/>
      <c r="K52" s="496"/>
      <c r="L52" s="499"/>
      <c r="M52" s="389"/>
      <c r="N52" s="389"/>
      <c r="O52" s="184"/>
      <c r="P52" s="184"/>
      <c r="Q52" s="185"/>
    </row>
    <row r="53" spans="1:17" ht="45" customHeight="1">
      <c r="A53" s="407"/>
      <c r="B53" s="389"/>
      <c r="C53" s="392"/>
      <c r="D53" s="248" t="str">
        <f>'5- Identificación de Riesgos'!J53</f>
        <v xml:space="preserve">Entre  0 a 48 horas habiles al año </v>
      </c>
      <c r="E53" s="195" t="str">
        <f>'5- Identificación de Riesgos'!D53</f>
        <v>4. Novedades de nómina recibidas tardíamente.</v>
      </c>
      <c r="F53" s="398"/>
      <c r="G53" s="494"/>
      <c r="H53" s="392"/>
      <c r="I53" s="92"/>
      <c r="J53" s="496"/>
      <c r="K53" s="496"/>
      <c r="L53" s="499"/>
      <c r="M53" s="389"/>
      <c r="N53" s="389"/>
      <c r="O53" s="184"/>
      <c r="P53" s="184"/>
      <c r="Q53" s="185"/>
    </row>
    <row r="54" spans="1:17" ht="14.45" customHeight="1">
      <c r="A54" s="407"/>
      <c r="B54" s="389"/>
      <c r="C54" s="392"/>
      <c r="D54" s="94" t="str">
        <f>'5- Identificación de Riesgos'!J54</f>
        <v>Entre 0 a 96 horas habiles al año  o afectación minima</v>
      </c>
      <c r="E54" s="195" t="str">
        <f>'5- Identificación de Riesgos'!D54</f>
        <v xml:space="preserve">5. Debilidad en las directrices emitidas por Nivel Central para el pago de varios conceptos. </v>
      </c>
      <c r="F54" s="398"/>
      <c r="G54" s="494"/>
      <c r="H54" s="392"/>
      <c r="I54" s="92"/>
      <c r="J54" s="496"/>
      <c r="K54" s="496"/>
      <c r="L54" s="499"/>
      <c r="M54" s="389"/>
      <c r="N54" s="389"/>
      <c r="O54" s="184"/>
      <c r="P54" s="184"/>
      <c r="Q54" s="185"/>
    </row>
    <row r="55" spans="1:17" ht="30.75" customHeight="1" thickBot="1">
      <c r="A55" s="407"/>
      <c r="B55" s="389"/>
      <c r="C55" s="392"/>
      <c r="D55" s="94">
        <f>'5- Identificación de Riesgos'!J55</f>
        <v>0</v>
      </c>
      <c r="E55" s="195" t="str">
        <f>'5- Identificación de Riesgos'!D55</f>
        <v>6. Cartilla laboral desactualizada.</v>
      </c>
      <c r="F55" s="398"/>
      <c r="G55" s="494"/>
      <c r="H55" s="392"/>
      <c r="I55" s="92"/>
      <c r="J55" s="496"/>
      <c r="K55" s="496"/>
      <c r="L55" s="499"/>
      <c r="M55" s="389"/>
      <c r="N55" s="389"/>
      <c r="O55" s="184"/>
      <c r="P55" s="184"/>
      <c r="Q55" s="185"/>
    </row>
    <row r="56" spans="1:17" ht="14.45" customHeight="1">
      <c r="A56" s="407"/>
      <c r="B56" s="389"/>
      <c r="C56" s="392"/>
      <c r="D56" s="248">
        <f>'5- Identificación de Riesgos'!J56</f>
        <v>0</v>
      </c>
      <c r="E56" s="195" t="str">
        <f>'5- Identificación de Riesgos'!D56</f>
        <v>7. Desconocimiento de los nominadores de la responsabilidad en la seguridad social asumida por el empleador.</v>
      </c>
      <c r="F56" s="398"/>
      <c r="G56" s="494"/>
      <c r="H56" s="392"/>
      <c r="I56" s="92"/>
      <c r="J56" s="496"/>
      <c r="K56" s="496"/>
      <c r="L56" s="499"/>
      <c r="M56" s="389"/>
      <c r="N56" s="389"/>
      <c r="O56" s="184"/>
      <c r="P56" s="184"/>
      <c r="Q56" s="185"/>
    </row>
    <row r="57" spans="1:17">
      <c r="A57" s="407"/>
      <c r="B57" s="389"/>
      <c r="C57" s="392"/>
      <c r="D57" s="94">
        <f>'5- Identificación de Riesgos'!J57</f>
        <v>0</v>
      </c>
      <c r="E57" s="195">
        <f>'5- Identificación de Riesgos'!D57</f>
        <v>0</v>
      </c>
      <c r="F57" s="398"/>
      <c r="G57" s="494"/>
      <c r="H57" s="392"/>
      <c r="I57" s="92"/>
      <c r="J57" s="496"/>
      <c r="K57" s="496"/>
      <c r="L57" s="499"/>
      <c r="M57" s="389"/>
      <c r="N57" s="389"/>
      <c r="O57" s="184"/>
      <c r="P57" s="184"/>
      <c r="Q57" s="185"/>
    </row>
    <row r="58" spans="1:17" ht="15.75" thickBot="1">
      <c r="A58" s="407"/>
      <c r="B58" s="389"/>
      <c r="C58" s="392"/>
      <c r="D58" s="94">
        <f>'5- Identificación de Riesgos'!J58</f>
        <v>0</v>
      </c>
      <c r="E58" s="195">
        <f>'5- Identificación de Riesgos'!D58</f>
        <v>0</v>
      </c>
      <c r="F58" s="398"/>
      <c r="G58" s="494"/>
      <c r="H58" s="392"/>
      <c r="I58" s="92"/>
      <c r="J58" s="496"/>
      <c r="K58" s="496"/>
      <c r="L58" s="499"/>
      <c r="M58" s="389"/>
      <c r="N58" s="389"/>
      <c r="O58" s="184"/>
      <c r="P58" s="184"/>
      <c r="Q58" s="185"/>
    </row>
    <row r="59" spans="1:17" ht="15.75" thickBot="1">
      <c r="A59" s="408"/>
      <c r="B59" s="390"/>
      <c r="C59" s="393"/>
      <c r="D59" s="248">
        <f>'5- Identificación de Riesgos'!J59</f>
        <v>0</v>
      </c>
      <c r="E59" s="195">
        <f>'5- Identificación de Riesgos'!D59</f>
        <v>0</v>
      </c>
      <c r="F59" s="398"/>
      <c r="G59" s="494"/>
      <c r="H59" s="392"/>
      <c r="I59" s="93"/>
      <c r="J59" s="497"/>
      <c r="K59" s="497"/>
      <c r="L59" s="500"/>
      <c r="M59" s="493"/>
      <c r="N59" s="493"/>
      <c r="O59" s="184"/>
      <c r="P59" s="184"/>
      <c r="Q59" s="185"/>
    </row>
    <row r="60" spans="1:17" ht="90" customHeight="1">
      <c r="A60" s="406">
        <f>'5- Identificación de Riesgos'!A60</f>
        <v>6</v>
      </c>
      <c r="B60" s="388" t="str">
        <f>'5- Identificación de Riesgos'!B60</f>
        <v>Inadecuada ejecución presupuestal (Pago  de otros conceptos laborales)</v>
      </c>
      <c r="C60" s="391" t="str">
        <f>'5- Identificación de Riesgos'!C60</f>
        <v>Liquidación de cesantías, primas, vacaciones y otros conceptos laborales, con inconsistencias en los valores finales con respecto a las novedades presentadas
(Ejecución insuficiente o desfasada del presupuesto)</v>
      </c>
      <c r="D60" s="248" t="str">
        <f>'5- Identificación de Riesgos'!J60</f>
        <v xml:space="preserve">De la entidad, seccional, despachos a nivel departamental </v>
      </c>
      <c r="E60" s="195" t="str">
        <f>'5- Identificación de Riesgos'!D60</f>
        <v>1. Desactualización de la parametrización del sistema de nómina.</v>
      </c>
      <c r="F60" s="397" t="str">
        <f>'5- Identificación de Riesgos'!H60</f>
        <v>Baja - 2</v>
      </c>
      <c r="G60" s="391" t="str">
        <f>'5- Identificación de Riesgos'!M60</f>
        <v>Menor - 2</v>
      </c>
      <c r="H60" s="391" t="str">
        <f>'5- Identificación de Riesgos'!N60</f>
        <v>Moderado - 4</v>
      </c>
      <c r="I60" s="196"/>
      <c r="J60" s="495" t="str">
        <f>'6- Valoración Controles'!T60</f>
        <v>Muy Baja - 1</v>
      </c>
      <c r="K60" s="495" t="str">
        <f>'6- Valoración Controles'!U60</f>
        <v>Menor - 2</v>
      </c>
      <c r="L60" s="498" t="e">
        <f>AVERAGE(#REF!)</f>
        <v>#REF!</v>
      </c>
      <c r="M60" s="388" t="str">
        <f>'6- Valoración Controles'!V60</f>
        <v>Bajo - 2</v>
      </c>
      <c r="N60" s="389" t="s">
        <v>416</v>
      </c>
      <c r="O60" s="184"/>
      <c r="P60" s="184"/>
      <c r="Q60" s="185"/>
    </row>
    <row r="61" spans="1:17" ht="30" customHeight="1">
      <c r="A61" s="407"/>
      <c r="B61" s="389"/>
      <c r="C61" s="392"/>
      <c r="D61" s="94" t="str">
        <f>'5- Identificación de Riesgos'!J61</f>
        <v>Afectación al presupuesto  en un valor  &lt;1% y ≥5%.</v>
      </c>
      <c r="E61" s="195" t="str">
        <f>'5- Identificación de Riesgos'!D61</f>
        <v>2. Aplicación errada de conceptos de ley, frente a lo que concierne a la liquidación de los sueldos y demás conceptos laborales.</v>
      </c>
      <c r="F61" s="398"/>
      <c r="G61" s="494"/>
      <c r="H61" s="392"/>
      <c r="I61" s="92"/>
      <c r="J61" s="496"/>
      <c r="K61" s="496"/>
      <c r="L61" s="499"/>
      <c r="M61" s="389"/>
      <c r="N61" s="389"/>
      <c r="O61" s="184"/>
      <c r="P61" s="184"/>
      <c r="Q61" s="185"/>
    </row>
    <row r="62" spans="1:17" ht="30.75" customHeight="1" thickBot="1">
      <c r="A62" s="407"/>
      <c r="B62" s="389"/>
      <c r="C62" s="392"/>
      <c r="D62" s="94" t="str">
        <f>'5- Identificación de Riesgos'!J62</f>
        <v>Incumplimiento del 40% de los indicadores del proceso</v>
      </c>
      <c r="E62" s="195" t="str">
        <f>'5- Identificación de Riesgos'!D62</f>
        <v>3. Inadecuada aplicación y/o seguimiento al cumplimiento de los controles asociados al procedimiento para el pago de sueldos y demás conceptos laborales.</v>
      </c>
      <c r="F62" s="398"/>
      <c r="G62" s="494"/>
      <c r="H62" s="392"/>
      <c r="I62" s="92"/>
      <c r="J62" s="496"/>
      <c r="K62" s="496"/>
      <c r="L62" s="499"/>
      <c r="M62" s="389"/>
      <c r="N62" s="389"/>
      <c r="O62" s="184"/>
      <c r="P62" s="184"/>
      <c r="Q62" s="185"/>
    </row>
    <row r="63" spans="1:17" ht="15" customHeight="1">
      <c r="A63" s="407"/>
      <c r="B63" s="389"/>
      <c r="C63" s="392"/>
      <c r="D63" s="248" t="str">
        <f>'5- Identificación de Riesgos'!J63</f>
        <v xml:space="preserve">Entre  0 a 48 horas habiles al año </v>
      </c>
      <c r="E63" s="195" t="str">
        <f>'5- Identificación de Riesgos'!D63</f>
        <v>4. Novedades de nómina recibidas tardíamente.</v>
      </c>
      <c r="F63" s="398"/>
      <c r="G63" s="494"/>
      <c r="H63" s="392"/>
      <c r="I63" s="92"/>
      <c r="J63" s="496"/>
      <c r="K63" s="496"/>
      <c r="L63" s="499"/>
      <c r="M63" s="389"/>
      <c r="N63" s="389"/>
      <c r="O63" s="184"/>
      <c r="P63" s="184"/>
      <c r="Q63" s="185"/>
    </row>
    <row r="64" spans="1:17" ht="45" customHeight="1">
      <c r="A64" s="407"/>
      <c r="B64" s="389"/>
      <c r="C64" s="392"/>
      <c r="D64" s="94" t="str">
        <f>'5- Identificación de Riesgos'!J64</f>
        <v>Entre 0 a 96 horas habiles al año  o afectación minima</v>
      </c>
      <c r="E64" s="195" t="str">
        <f>'5- Identificación de Riesgos'!D64</f>
        <v xml:space="preserve">5. Debilidad en las directrices emitidas por Nivel Central para el pago de varios conceptos. </v>
      </c>
      <c r="F64" s="398"/>
      <c r="G64" s="494"/>
      <c r="H64" s="392"/>
      <c r="I64" s="92"/>
      <c r="J64" s="496"/>
      <c r="K64" s="496"/>
      <c r="L64" s="499"/>
      <c r="M64" s="389"/>
      <c r="N64" s="389"/>
      <c r="O64" s="184"/>
      <c r="P64" s="184"/>
      <c r="Q64" s="185"/>
    </row>
    <row r="65" spans="1:17" ht="30.75" customHeight="1" thickBot="1">
      <c r="A65" s="407"/>
      <c r="B65" s="389"/>
      <c r="C65" s="392"/>
      <c r="D65" s="94">
        <f>'5- Identificación de Riesgos'!J65</f>
        <v>0</v>
      </c>
      <c r="E65" s="195" t="str">
        <f>'5- Identificación de Riesgos'!D65</f>
        <v>6. Cartilla laboral desactualizada.</v>
      </c>
      <c r="F65" s="398"/>
      <c r="G65" s="494"/>
      <c r="H65" s="392"/>
      <c r="I65" s="92"/>
      <c r="J65" s="496"/>
      <c r="K65" s="496"/>
      <c r="L65" s="499"/>
      <c r="M65" s="389"/>
      <c r="N65" s="389"/>
      <c r="O65" s="184"/>
      <c r="P65" s="184"/>
      <c r="Q65" s="185"/>
    </row>
    <row r="66" spans="1:17">
      <c r="A66" s="407"/>
      <c r="B66" s="389"/>
      <c r="C66" s="392"/>
      <c r="D66" s="248">
        <f>'5- Identificación de Riesgos'!J66</f>
        <v>0</v>
      </c>
      <c r="E66" s="195">
        <f>'5- Identificación de Riesgos'!D66</f>
        <v>0</v>
      </c>
      <c r="F66" s="398"/>
      <c r="G66" s="494"/>
      <c r="H66" s="392"/>
      <c r="I66" s="92"/>
      <c r="J66" s="496"/>
      <c r="K66" s="496"/>
      <c r="L66" s="499"/>
      <c r="M66" s="389"/>
      <c r="N66" s="389"/>
      <c r="O66" s="184"/>
      <c r="P66" s="184"/>
      <c r="Q66" s="185"/>
    </row>
    <row r="67" spans="1:17">
      <c r="A67" s="407"/>
      <c r="B67" s="389"/>
      <c r="C67" s="392"/>
      <c r="D67" s="94">
        <f>'5- Identificación de Riesgos'!J67</f>
        <v>0</v>
      </c>
      <c r="E67" s="195">
        <f>'5- Identificación de Riesgos'!D67</f>
        <v>0</v>
      </c>
      <c r="F67" s="398"/>
      <c r="G67" s="494"/>
      <c r="H67" s="392"/>
      <c r="I67" s="92"/>
      <c r="J67" s="496"/>
      <c r="K67" s="496"/>
      <c r="L67" s="499"/>
      <c r="M67" s="389"/>
      <c r="N67" s="389"/>
      <c r="O67" s="184"/>
      <c r="P67" s="184"/>
      <c r="Q67" s="185"/>
    </row>
    <row r="68" spans="1:17" ht="15.75" thickBot="1">
      <c r="A68" s="407"/>
      <c r="B68" s="389"/>
      <c r="C68" s="392"/>
      <c r="D68" s="94">
        <f>'5- Identificación de Riesgos'!J68</f>
        <v>0</v>
      </c>
      <c r="E68" s="195">
        <f>'5- Identificación de Riesgos'!D68</f>
        <v>0</v>
      </c>
      <c r="F68" s="398"/>
      <c r="G68" s="494"/>
      <c r="H68" s="392"/>
      <c r="I68" s="92"/>
      <c r="J68" s="496"/>
      <c r="K68" s="496"/>
      <c r="L68" s="499"/>
      <c r="M68" s="389"/>
      <c r="N68" s="389"/>
      <c r="O68" s="184"/>
      <c r="P68" s="184"/>
      <c r="Q68" s="185"/>
    </row>
    <row r="69" spans="1:17" ht="15.75" thickBot="1">
      <c r="A69" s="408"/>
      <c r="B69" s="390"/>
      <c r="C69" s="393"/>
      <c r="D69" s="248">
        <f>'5- Identificación de Riesgos'!J69</f>
        <v>0</v>
      </c>
      <c r="E69" s="250">
        <f>'5- Identificación de Riesgos'!D69</f>
        <v>0</v>
      </c>
      <c r="F69" s="398"/>
      <c r="G69" s="494"/>
      <c r="H69" s="392"/>
      <c r="I69" s="158"/>
      <c r="J69" s="497"/>
      <c r="K69" s="497"/>
      <c r="L69" s="500"/>
      <c r="M69" s="493"/>
      <c r="N69" s="493"/>
      <c r="O69" s="186"/>
      <c r="P69" s="186"/>
      <c r="Q69" s="187"/>
    </row>
    <row r="70" spans="1:17" ht="90" customHeight="1">
      <c r="A70" s="406">
        <f>'5- Identificación de Riesgos'!A70</f>
        <v>7</v>
      </c>
      <c r="B70" s="388" t="str">
        <f>'5- Identificación de Riesgos'!B70</f>
        <v>Incumplimiento de las metas establecidas de Bienestar Social</v>
      </c>
      <c r="C70" s="391" t="str">
        <f>'5- Identificación de Riesgos'!C70</f>
        <v xml:space="preserve"> Materialización de factores de riesgo identificados desde las tres estrategias DME, HSI y PSICOSOCIAL.</v>
      </c>
      <c r="D70" s="248" t="str">
        <f>'5- Identificación de Riesgos'!J70</f>
        <v xml:space="preserve">De la entidad, seccional, despachos a nivel departamental </v>
      </c>
      <c r="E70" s="195" t="str">
        <f>'5- Identificación de Riesgos'!D70</f>
        <v>1. Alto nivel de estrés por la alta demanda laboral.</v>
      </c>
      <c r="F70" s="397" t="str">
        <f>'5- Identificación de Riesgos'!H70</f>
        <v>Muy Baja - 1</v>
      </c>
      <c r="G70" s="391" t="str">
        <f>'5- Identificación de Riesgos'!M70</f>
        <v>Menor - 2</v>
      </c>
      <c r="H70" s="391" t="str">
        <f>'5- Identificación de Riesgos'!N70</f>
        <v>Bajo - 2</v>
      </c>
      <c r="I70" s="196"/>
      <c r="J70" s="495" t="str">
        <f>'6- Valoración Controles'!T70</f>
        <v>Muy Baja - 1</v>
      </c>
      <c r="K70" s="495" t="str">
        <f>'6- Valoración Controles'!U70</f>
        <v>Menor - 2</v>
      </c>
      <c r="L70" s="498" t="e">
        <f>AVERAGE(#REF!)</f>
        <v>#REF!</v>
      </c>
      <c r="M70" s="388" t="str">
        <f>'6- Valoración Controles'!V70</f>
        <v>Bajo - 2</v>
      </c>
      <c r="N70" s="389" t="s">
        <v>416</v>
      </c>
      <c r="O70" s="184"/>
      <c r="P70" s="184"/>
      <c r="Q70" s="185"/>
    </row>
    <row r="71" spans="1:17" ht="45" customHeight="1">
      <c r="A71" s="407"/>
      <c r="B71" s="389"/>
      <c r="C71" s="392"/>
      <c r="D71" s="94" t="str">
        <f>'5- Identificación de Riesgos'!J71</f>
        <v>Afectación al presupuesto en un valor ≥0,5%.</v>
      </c>
      <c r="E71" s="195" t="str">
        <f>'5- Identificación de Riesgos'!D71</f>
        <v>2. Enfermedades y patologías producto del estrés, la larga jornada laboral y la higiene postural.</v>
      </c>
      <c r="F71" s="398"/>
      <c r="G71" s="494"/>
      <c r="H71" s="392"/>
      <c r="I71" s="92"/>
      <c r="J71" s="496"/>
      <c r="K71" s="496"/>
      <c r="L71" s="499"/>
      <c r="M71" s="389"/>
      <c r="N71" s="389"/>
      <c r="O71" s="184"/>
      <c r="P71" s="184"/>
      <c r="Q71" s="185"/>
    </row>
    <row r="72" spans="1:17" ht="45" customHeight="1" thickBot="1">
      <c r="A72" s="407"/>
      <c r="B72" s="389"/>
      <c r="C72" s="392"/>
      <c r="D72" s="94" t="str">
        <f>'5- Identificación de Riesgos'!J72</f>
        <v>Incumplimiento del 40% de los indicadores del proceso</v>
      </c>
      <c r="E72" s="195">
        <f>'5- Identificación de Riesgos'!D72</f>
        <v>0</v>
      </c>
      <c r="F72" s="398"/>
      <c r="G72" s="494"/>
      <c r="H72" s="392"/>
      <c r="I72" s="92"/>
      <c r="J72" s="496"/>
      <c r="K72" s="496"/>
      <c r="L72" s="499"/>
      <c r="M72" s="389"/>
      <c r="N72" s="389"/>
      <c r="O72" s="184"/>
      <c r="P72" s="184"/>
      <c r="Q72" s="185"/>
    </row>
    <row r="73" spans="1:17" ht="30" customHeight="1">
      <c r="A73" s="407"/>
      <c r="B73" s="389"/>
      <c r="C73" s="392"/>
      <c r="D73" s="248">
        <f>'5- Identificación de Riesgos'!J73</f>
        <v>0</v>
      </c>
      <c r="E73" s="195">
        <f>'5- Identificación de Riesgos'!D73</f>
        <v>0</v>
      </c>
      <c r="F73" s="398"/>
      <c r="G73" s="494"/>
      <c r="H73" s="392"/>
      <c r="I73" s="92"/>
      <c r="J73" s="496"/>
      <c r="K73" s="496"/>
      <c r="L73" s="499"/>
      <c r="M73" s="389"/>
      <c r="N73" s="389"/>
      <c r="O73" s="184"/>
      <c r="P73" s="184"/>
      <c r="Q73" s="185"/>
    </row>
    <row r="74" spans="1:17" ht="30" customHeight="1">
      <c r="A74" s="407"/>
      <c r="B74" s="389"/>
      <c r="C74" s="392"/>
      <c r="D74" s="94">
        <f>'5- Identificación de Riesgos'!J74</f>
        <v>0</v>
      </c>
      <c r="E74" s="195">
        <f>'5- Identificación de Riesgos'!D74</f>
        <v>0</v>
      </c>
      <c r="F74" s="398"/>
      <c r="G74" s="494"/>
      <c r="H74" s="392"/>
      <c r="I74" s="92"/>
      <c r="J74" s="496"/>
      <c r="K74" s="496"/>
      <c r="L74" s="499"/>
      <c r="M74" s="389"/>
      <c r="N74" s="389"/>
      <c r="O74" s="184"/>
      <c r="P74" s="184"/>
      <c r="Q74" s="185"/>
    </row>
    <row r="75" spans="1:17" ht="30.75" customHeight="1" thickBot="1">
      <c r="A75" s="407"/>
      <c r="B75" s="389"/>
      <c r="C75" s="392"/>
      <c r="D75" s="94">
        <f>'5- Identificación de Riesgos'!J75</f>
        <v>0</v>
      </c>
      <c r="E75" s="195">
        <f>'5- Identificación de Riesgos'!D75</f>
        <v>0</v>
      </c>
      <c r="F75" s="398"/>
      <c r="G75" s="494"/>
      <c r="H75" s="392"/>
      <c r="I75" s="92"/>
      <c r="J75" s="496"/>
      <c r="K75" s="496"/>
      <c r="L75" s="499"/>
      <c r="M75" s="389"/>
      <c r="N75" s="389"/>
      <c r="O75" s="184"/>
      <c r="P75" s="184"/>
      <c r="Q75" s="185"/>
    </row>
    <row r="76" spans="1:17">
      <c r="A76" s="407"/>
      <c r="B76" s="389"/>
      <c r="C76" s="392"/>
      <c r="D76" s="248">
        <f>'5- Identificación de Riesgos'!J76</f>
        <v>0</v>
      </c>
      <c r="E76" s="195">
        <f>'5- Identificación de Riesgos'!D76</f>
        <v>0</v>
      </c>
      <c r="F76" s="398"/>
      <c r="G76" s="494"/>
      <c r="H76" s="392"/>
      <c r="I76" s="92"/>
      <c r="J76" s="496"/>
      <c r="K76" s="496"/>
      <c r="L76" s="499"/>
      <c r="M76" s="389"/>
      <c r="N76" s="389"/>
      <c r="O76" s="184"/>
      <c r="P76" s="184"/>
      <c r="Q76" s="185"/>
    </row>
    <row r="77" spans="1:17">
      <c r="A77" s="407"/>
      <c r="B77" s="389"/>
      <c r="C77" s="392"/>
      <c r="D77" s="94">
        <f>'5- Identificación de Riesgos'!J77</f>
        <v>0</v>
      </c>
      <c r="E77" s="195">
        <f>'5- Identificación de Riesgos'!D77</f>
        <v>0</v>
      </c>
      <c r="F77" s="398"/>
      <c r="G77" s="494"/>
      <c r="H77" s="392"/>
      <c r="I77" s="92"/>
      <c r="J77" s="496"/>
      <c r="K77" s="496"/>
      <c r="L77" s="499"/>
      <c r="M77" s="389"/>
      <c r="N77" s="389"/>
      <c r="O77" s="184"/>
      <c r="P77" s="184"/>
      <c r="Q77" s="185"/>
    </row>
    <row r="78" spans="1:17" ht="15.75" thickBot="1">
      <c r="A78" s="407"/>
      <c r="B78" s="389"/>
      <c r="C78" s="392"/>
      <c r="D78" s="94">
        <f>'5- Identificación de Riesgos'!J78</f>
        <v>0</v>
      </c>
      <c r="E78" s="195">
        <f>'5- Identificación de Riesgos'!D78</f>
        <v>0</v>
      </c>
      <c r="F78" s="398"/>
      <c r="G78" s="494"/>
      <c r="H78" s="392"/>
      <c r="I78" s="92"/>
      <c r="J78" s="496"/>
      <c r="K78" s="496"/>
      <c r="L78" s="499"/>
      <c r="M78" s="389"/>
      <c r="N78" s="389"/>
      <c r="O78" s="184"/>
      <c r="P78" s="184"/>
      <c r="Q78" s="185"/>
    </row>
    <row r="79" spans="1:17" ht="15.75" thickBot="1">
      <c r="A79" s="408"/>
      <c r="B79" s="390"/>
      <c r="C79" s="393"/>
      <c r="D79" s="248">
        <f>'5- Identificación de Riesgos'!J79</f>
        <v>0</v>
      </c>
      <c r="E79" s="250">
        <f>'5- Identificación de Riesgos'!D79</f>
        <v>0</v>
      </c>
      <c r="F79" s="398"/>
      <c r="G79" s="494"/>
      <c r="H79" s="392"/>
      <c r="I79" s="158"/>
      <c r="J79" s="497"/>
      <c r="K79" s="497"/>
      <c r="L79" s="500"/>
      <c r="M79" s="493"/>
      <c r="N79" s="493"/>
      <c r="O79" s="186"/>
      <c r="P79" s="186"/>
      <c r="Q79" s="187"/>
    </row>
    <row r="80" spans="1:17" ht="90" customHeight="1">
      <c r="A80" s="406">
        <f>'5- Identificación de Riesgos'!A80</f>
        <v>8</v>
      </c>
      <c r="B80" s="388" t="str">
        <f>'5- Identificación de Riesgos'!B80</f>
        <v>Recibir dádivas o beneficios a nombre propio o de terceros para favorecer, modificar,  retirar servidores judiciales o  alterar difundir información personal, hacer pago de nómina</v>
      </c>
      <c r="C80" s="391" t="str">
        <f>'5- Identificación de Riesgos'!C80</f>
        <v>Posibilidad de alterar información de las plantas, inclusión de novedades sin que  cumplan con la totalidad de  requisitos y/o alteración de la información  de las hojas de vida  que no coincidan con la realidad</v>
      </c>
      <c r="D80" s="94" t="str">
        <f>'5- Identificación de Riesgos'!J80</f>
        <v xml:space="preserve">De la entidad y sector justicia a nivel nacional </v>
      </c>
      <c r="E80" s="195" t="str">
        <f>'5- Identificación de Riesgos'!D80</f>
        <v xml:space="preserve">1.Insuficientes programas de capacitación para la toma de conciencia debido al desconocimiento de l ley antisoborno (ISO 37001:2016), Plan Anticorrupción y  de los  valores y principios propios de la entidad.
</v>
      </c>
      <c r="F80" s="397" t="str">
        <f>'5- Identificación de Riesgos'!H80</f>
        <v>Muy Baja - 1</v>
      </c>
      <c r="G80" s="391" t="str">
        <f>'5- Identificación de Riesgos'!M80</f>
        <v>Menor - 2</v>
      </c>
      <c r="H80" s="391" t="str">
        <f>'5- Identificación de Riesgos'!N80</f>
        <v>Bajo - 2</v>
      </c>
      <c r="I80" s="196"/>
      <c r="J80" s="495" t="str">
        <f>'6- Valoración Controles'!T80</f>
        <v>Muy Baja - 1</v>
      </c>
      <c r="K80" s="495" t="str">
        <f>'6- Valoración Controles'!U80</f>
        <v>Menor - 2</v>
      </c>
      <c r="L80" s="498" t="e">
        <f>AVERAGE(#REF!)</f>
        <v>#REF!</v>
      </c>
      <c r="M80" s="388" t="str">
        <f>'6- Valoración Controles'!V80</f>
        <v>Bajo - 2</v>
      </c>
      <c r="N80" s="389" t="s">
        <v>416</v>
      </c>
      <c r="O80" s="184"/>
      <c r="P80" s="184"/>
      <c r="Q80" s="185"/>
    </row>
    <row r="81" spans="1:17" ht="45" customHeight="1" thickBot="1">
      <c r="A81" s="407"/>
      <c r="B81" s="389"/>
      <c r="C81" s="392"/>
      <c r="D81" s="94" t="str">
        <f>'5- Identificación de Riesgos'!J81</f>
        <v>Afectación al presupuesto en un valor &lt;0,5% y ≥1%.</v>
      </c>
      <c r="E81" s="195" t="str">
        <f>'5- Identificación de Riesgos'!D81</f>
        <v xml:space="preserve">2. Desconocimiento y no aplicación del Código de Ética y Buen Gobierno.    
</v>
      </c>
      <c r="F81" s="398"/>
      <c r="G81" s="494"/>
      <c r="H81" s="392"/>
      <c r="I81" s="92"/>
      <c r="J81" s="496"/>
      <c r="K81" s="496"/>
      <c r="L81" s="499"/>
      <c r="M81" s="389"/>
      <c r="N81" s="389"/>
      <c r="O81" s="184"/>
      <c r="P81" s="184"/>
      <c r="Q81" s="185"/>
    </row>
    <row r="82" spans="1:17" ht="45" customHeight="1">
      <c r="A82" s="407"/>
      <c r="B82" s="389"/>
      <c r="C82" s="392"/>
      <c r="D82" s="248" t="str">
        <f>'5- Identificación de Riesgos'!J82</f>
        <v>Incumplimiento del 20% de los indicadores del proceso</v>
      </c>
      <c r="E82" s="195" t="str">
        <f>'5- Identificación de Riesgos'!D82</f>
        <v xml:space="preserve">3.Carencia de compromiso  y transparencia de los servidores judiciales
</v>
      </c>
      <c r="F82" s="398"/>
      <c r="G82" s="494"/>
      <c r="H82" s="392"/>
      <c r="I82" s="92"/>
      <c r="J82" s="496"/>
      <c r="K82" s="496"/>
      <c r="L82" s="499"/>
      <c r="M82" s="389"/>
      <c r="N82" s="389"/>
      <c r="O82" s="184"/>
      <c r="P82" s="184"/>
      <c r="Q82" s="185"/>
    </row>
    <row r="83" spans="1:17" ht="30" customHeight="1">
      <c r="A83" s="407"/>
      <c r="B83" s="389"/>
      <c r="C83" s="392"/>
      <c r="D83" s="94">
        <f>'5- Identificación de Riesgos'!J83</f>
        <v>0</v>
      </c>
      <c r="E83" s="195" t="str">
        <f>'5- Identificación de Riesgos'!D83</f>
        <v>4.Deficiencia de  controles en el trámite  de los documentos</v>
      </c>
      <c r="F83" s="398"/>
      <c r="G83" s="494"/>
      <c r="H83" s="392"/>
      <c r="I83" s="92"/>
      <c r="J83" s="496"/>
      <c r="K83" s="496"/>
      <c r="L83" s="499"/>
      <c r="M83" s="389"/>
      <c r="N83" s="389"/>
      <c r="O83" s="184"/>
      <c r="P83" s="184"/>
      <c r="Q83" s="185"/>
    </row>
    <row r="84" spans="1:17" ht="30" customHeight="1" thickBot="1">
      <c r="A84" s="407"/>
      <c r="B84" s="389"/>
      <c r="C84" s="392"/>
      <c r="D84" s="94">
        <f>'5- Identificación de Riesgos'!J84</f>
        <v>0</v>
      </c>
      <c r="E84" s="195" t="str">
        <f>'5- Identificación de Riesgos'!D84</f>
        <v xml:space="preserve">5. Aplicación no adecuada de los procedimientos de control </v>
      </c>
      <c r="F84" s="398"/>
      <c r="G84" s="494"/>
      <c r="H84" s="392"/>
      <c r="I84" s="92"/>
      <c r="J84" s="496"/>
      <c r="K84" s="496"/>
      <c r="L84" s="499"/>
      <c r="M84" s="389"/>
      <c r="N84" s="389"/>
      <c r="O84" s="184"/>
      <c r="P84" s="184"/>
      <c r="Q84" s="185"/>
    </row>
    <row r="85" spans="1:17" ht="30" customHeight="1">
      <c r="A85" s="407"/>
      <c r="B85" s="389"/>
      <c r="C85" s="392"/>
      <c r="D85" s="248">
        <f>'5- Identificación de Riesgos'!J85</f>
        <v>0</v>
      </c>
      <c r="E85" s="195">
        <f>'5- Identificación de Riesgos'!D85</f>
        <v>0</v>
      </c>
      <c r="F85" s="398"/>
      <c r="G85" s="494"/>
      <c r="H85" s="392"/>
      <c r="I85" s="92"/>
      <c r="J85" s="496"/>
      <c r="K85" s="496"/>
      <c r="L85" s="499"/>
      <c r="M85" s="389"/>
      <c r="N85" s="389"/>
      <c r="O85" s="184"/>
      <c r="P85" s="184"/>
      <c r="Q85" s="185"/>
    </row>
    <row r="86" spans="1:17">
      <c r="A86" s="407"/>
      <c r="B86" s="389"/>
      <c r="C86" s="392"/>
      <c r="D86" s="94">
        <f>'5- Identificación de Riesgos'!J86</f>
        <v>0</v>
      </c>
      <c r="E86" s="195">
        <f>'5- Identificación de Riesgos'!D86</f>
        <v>0</v>
      </c>
      <c r="F86" s="398"/>
      <c r="G86" s="494"/>
      <c r="H86" s="392"/>
      <c r="I86" s="92"/>
      <c r="J86" s="496"/>
      <c r="K86" s="496"/>
      <c r="L86" s="499"/>
      <c r="M86" s="389"/>
      <c r="N86" s="389"/>
      <c r="O86" s="184"/>
      <c r="P86" s="184"/>
      <c r="Q86" s="185"/>
    </row>
    <row r="87" spans="1:17" ht="15.75" thickBot="1">
      <c r="A87" s="407"/>
      <c r="B87" s="389"/>
      <c r="C87" s="392"/>
      <c r="D87" s="94">
        <f>'5- Identificación de Riesgos'!J87</f>
        <v>0</v>
      </c>
      <c r="E87" s="195">
        <f>'5- Identificación de Riesgos'!D87</f>
        <v>0</v>
      </c>
      <c r="F87" s="398"/>
      <c r="G87" s="494"/>
      <c r="H87" s="392"/>
      <c r="I87" s="92"/>
      <c r="J87" s="496"/>
      <c r="K87" s="496"/>
      <c r="L87" s="499"/>
      <c r="M87" s="389"/>
      <c r="N87" s="389"/>
      <c r="O87" s="184"/>
      <c r="P87" s="184"/>
      <c r="Q87" s="185"/>
    </row>
    <row r="88" spans="1:17">
      <c r="A88" s="407"/>
      <c r="B88" s="389"/>
      <c r="C88" s="392"/>
      <c r="D88" s="248">
        <f>'5- Identificación de Riesgos'!J88</f>
        <v>0</v>
      </c>
      <c r="E88" s="195">
        <f>'5- Identificación de Riesgos'!D88</f>
        <v>0</v>
      </c>
      <c r="F88" s="398"/>
      <c r="G88" s="494"/>
      <c r="H88" s="392"/>
      <c r="I88" s="92"/>
      <c r="J88" s="496"/>
      <c r="K88" s="496"/>
      <c r="L88" s="499"/>
      <c r="M88" s="389"/>
      <c r="N88" s="389"/>
      <c r="O88" s="184"/>
      <c r="P88" s="184"/>
      <c r="Q88" s="185"/>
    </row>
    <row r="89" spans="1:17" ht="15.75" thickBot="1">
      <c r="A89" s="408"/>
      <c r="B89" s="390"/>
      <c r="C89" s="393"/>
      <c r="D89" s="94">
        <f>'5- Identificación de Riesgos'!J89</f>
        <v>0</v>
      </c>
      <c r="E89" s="250">
        <f>'5- Identificación de Riesgos'!D89</f>
        <v>0</v>
      </c>
      <c r="F89" s="398"/>
      <c r="G89" s="494"/>
      <c r="H89" s="392"/>
      <c r="I89" s="158"/>
      <c r="J89" s="497"/>
      <c r="K89" s="497"/>
      <c r="L89" s="500"/>
      <c r="M89" s="493"/>
      <c r="N89" s="493"/>
      <c r="O89" s="186"/>
      <c r="P89" s="186"/>
      <c r="Q89" s="187"/>
    </row>
    <row r="90" spans="1:17" ht="90" customHeight="1">
      <c r="A90" s="406">
        <f>'5- Identificación de Riesgos'!A90</f>
        <v>9</v>
      </c>
      <c r="B90" s="388" t="str">
        <f>'5- Identificación de Riesgos'!B90</f>
        <v>Ofrecer, prometer, entregar, aceptar o solicitar una ventaja indebida para adulterar las novedades de nómina,  prestaciones sociales, incapacidades, licencias y certificados de bonos pensionales en favor propio o de terceros</v>
      </c>
      <c r="C90" s="391" t="str">
        <f>'5- Identificación de Riesgos'!C90</f>
        <v>Cuando  se  manipula la información de pre-nómina, nómina, incapacidades y licencias para generar beneficios indebidos.
.</v>
      </c>
      <c r="D90" s="248" t="str">
        <f>'5- Identificación de Riesgos'!J90</f>
        <v xml:space="preserve">De la entidad y sector justicia a nivel nacional </v>
      </c>
      <c r="E90" s="195" t="str">
        <f>'5- Identificación de Riesgos'!D90</f>
        <v>1. Falta de ética de los servidores públicos (Debilidades en principios y valores)</v>
      </c>
      <c r="F90" s="397" t="str">
        <f>'5- Identificación de Riesgos'!H90</f>
        <v>Muy Baja - 1</v>
      </c>
      <c r="G90" s="391" t="str">
        <f>'5- Identificación de Riesgos'!M90</f>
        <v>Menor - 2</v>
      </c>
      <c r="H90" s="391" t="str">
        <f>'5- Identificación de Riesgos'!N90</f>
        <v>Bajo - 2</v>
      </c>
      <c r="I90" s="196"/>
      <c r="J90" s="495" t="str">
        <f>'6- Valoración Controles'!T90</f>
        <v>Muy Baja - 1</v>
      </c>
      <c r="K90" s="495" t="str">
        <f>'6- Valoración Controles'!U90</f>
        <v>Menor - 2</v>
      </c>
      <c r="L90" s="498" t="e">
        <f>AVERAGE(#REF!)</f>
        <v>#REF!</v>
      </c>
      <c r="M90" s="388" t="str">
        <f>'6- Valoración Controles'!V90</f>
        <v>Bajo - 2</v>
      </c>
      <c r="N90" s="389" t="s">
        <v>416</v>
      </c>
      <c r="O90" s="184"/>
      <c r="P90" s="184"/>
      <c r="Q90" s="185"/>
    </row>
    <row r="91" spans="1:17" ht="45" customHeight="1">
      <c r="A91" s="407"/>
      <c r="B91" s="389"/>
      <c r="C91" s="392"/>
      <c r="D91" s="94" t="str">
        <f>'5- Identificación de Riesgos'!J91</f>
        <v>Afectación al presupuesto en un valor &lt;0,5% y ≥1%.</v>
      </c>
      <c r="E91" s="195" t="str">
        <f>'5- Identificación de Riesgos'!D91</f>
        <v>2. Falta de ética de terceros interesados  (Debilidades principios y valores)</v>
      </c>
      <c r="F91" s="398"/>
      <c r="G91" s="494"/>
      <c r="H91" s="392"/>
      <c r="I91" s="92"/>
      <c r="J91" s="496"/>
      <c r="K91" s="496"/>
      <c r="L91" s="499"/>
      <c r="M91" s="389"/>
      <c r="N91" s="389"/>
      <c r="O91" s="184"/>
      <c r="P91" s="184"/>
      <c r="Q91" s="185"/>
    </row>
    <row r="92" spans="1:17" ht="30.75" customHeight="1" thickBot="1">
      <c r="A92" s="407"/>
      <c r="B92" s="389"/>
      <c r="C92" s="392"/>
      <c r="D92" s="94" t="str">
        <f>'5- Identificación de Riesgos'!J92</f>
        <v>Incumplimiento del 20% de los indicadores del proceso</v>
      </c>
      <c r="E92" s="195" t="str">
        <f>'5- Identificación de Riesgos'!D92</f>
        <v>3. Debilidades en los controles de los procedimientos para liquidación de nómina, prestaciones sociales, recobro de incapacidades y licencias.</v>
      </c>
      <c r="F92" s="398"/>
      <c r="G92" s="494"/>
      <c r="H92" s="392"/>
      <c r="I92" s="92"/>
      <c r="J92" s="496"/>
      <c r="K92" s="496"/>
      <c r="L92" s="499"/>
      <c r="M92" s="389"/>
      <c r="N92" s="389"/>
      <c r="O92" s="184"/>
      <c r="P92" s="184"/>
      <c r="Q92" s="185"/>
    </row>
    <row r="93" spans="1:17" ht="30" customHeight="1">
      <c r="A93" s="407"/>
      <c r="B93" s="389"/>
      <c r="C93" s="392"/>
      <c r="D93" s="248">
        <f>'5- Identificación de Riesgos'!J93</f>
        <v>0</v>
      </c>
      <c r="E93" s="195" t="str">
        <f>'5- Identificación de Riesgos'!D93</f>
        <v>4. Falta de control que verifique la información certificada Vs la información real.</v>
      </c>
      <c r="F93" s="398"/>
      <c r="G93" s="494"/>
      <c r="H93" s="392"/>
      <c r="I93" s="92"/>
      <c r="J93" s="496"/>
      <c r="K93" s="496"/>
      <c r="L93" s="499"/>
      <c r="M93" s="389"/>
      <c r="N93" s="389"/>
      <c r="O93" s="184"/>
      <c r="P93" s="184"/>
      <c r="Q93" s="185"/>
    </row>
    <row r="94" spans="1:17" ht="30" customHeight="1">
      <c r="A94" s="407"/>
      <c r="B94" s="389"/>
      <c r="C94" s="392"/>
      <c r="D94" s="94">
        <f>'5- Identificación de Riesgos'!J94</f>
        <v>0</v>
      </c>
      <c r="E94" s="195">
        <f>'5- Identificación de Riesgos'!D94</f>
        <v>0</v>
      </c>
      <c r="F94" s="398"/>
      <c r="G94" s="494"/>
      <c r="H94" s="392"/>
      <c r="I94" s="92"/>
      <c r="J94" s="496"/>
      <c r="K94" s="496"/>
      <c r="L94" s="499"/>
      <c r="M94" s="389"/>
      <c r="N94" s="389"/>
      <c r="O94" s="184"/>
      <c r="P94" s="184"/>
      <c r="Q94" s="185"/>
    </row>
    <row r="95" spans="1:17" ht="30.75" customHeight="1" thickBot="1">
      <c r="A95" s="407"/>
      <c r="B95" s="389"/>
      <c r="C95" s="392"/>
      <c r="D95" s="94">
        <f>'5- Identificación de Riesgos'!J95</f>
        <v>0</v>
      </c>
      <c r="E95" s="195">
        <f>'5- Identificación de Riesgos'!D95</f>
        <v>0</v>
      </c>
      <c r="F95" s="398"/>
      <c r="G95" s="494"/>
      <c r="H95" s="392"/>
      <c r="I95" s="92"/>
      <c r="J95" s="496"/>
      <c r="K95" s="496"/>
      <c r="L95" s="499"/>
      <c r="M95" s="389"/>
      <c r="N95" s="389"/>
      <c r="O95" s="184"/>
      <c r="P95" s="184"/>
      <c r="Q95" s="185"/>
    </row>
    <row r="96" spans="1:17">
      <c r="A96" s="407"/>
      <c r="B96" s="389"/>
      <c r="C96" s="392"/>
      <c r="D96" s="248">
        <f>'5- Identificación de Riesgos'!J96</f>
        <v>0</v>
      </c>
      <c r="E96" s="195">
        <f>'5- Identificación de Riesgos'!D96</f>
        <v>0</v>
      </c>
      <c r="F96" s="398"/>
      <c r="G96" s="494"/>
      <c r="H96" s="392"/>
      <c r="I96" s="92"/>
      <c r="J96" s="496"/>
      <c r="K96" s="496"/>
      <c r="L96" s="499"/>
      <c r="M96" s="389"/>
      <c r="N96" s="389"/>
      <c r="O96" s="184"/>
      <c r="P96" s="184"/>
      <c r="Q96" s="185"/>
    </row>
    <row r="97" spans="1:17">
      <c r="A97" s="407"/>
      <c r="B97" s="389"/>
      <c r="C97" s="392"/>
      <c r="D97" s="94">
        <f>'5- Identificación de Riesgos'!J97</f>
        <v>0</v>
      </c>
      <c r="E97" s="195">
        <f>'5- Identificación de Riesgos'!D97</f>
        <v>0</v>
      </c>
      <c r="F97" s="398"/>
      <c r="G97" s="494"/>
      <c r="H97" s="392"/>
      <c r="I97" s="92"/>
      <c r="J97" s="496"/>
      <c r="K97" s="496"/>
      <c r="L97" s="499"/>
      <c r="M97" s="389"/>
      <c r="N97" s="389"/>
      <c r="O97" s="184"/>
      <c r="P97" s="184"/>
      <c r="Q97" s="185"/>
    </row>
    <row r="98" spans="1:17" ht="15.75" thickBot="1">
      <c r="A98" s="407"/>
      <c r="B98" s="389"/>
      <c r="C98" s="392"/>
      <c r="D98" s="94">
        <f>'5- Identificación de Riesgos'!J98</f>
        <v>0</v>
      </c>
      <c r="E98" s="195">
        <f>'5- Identificación de Riesgos'!D98</f>
        <v>0</v>
      </c>
      <c r="F98" s="398"/>
      <c r="G98" s="494"/>
      <c r="H98" s="392"/>
      <c r="I98" s="92"/>
      <c r="J98" s="496"/>
      <c r="K98" s="496"/>
      <c r="L98" s="499"/>
      <c r="M98" s="389"/>
      <c r="N98" s="389"/>
      <c r="O98" s="184"/>
      <c r="P98" s="184"/>
      <c r="Q98" s="185"/>
    </row>
    <row r="99" spans="1:17" ht="15.75" thickBot="1">
      <c r="A99" s="408"/>
      <c r="B99" s="390"/>
      <c r="C99" s="393"/>
      <c r="D99" s="248">
        <f>'5- Identificación de Riesgos'!J99</f>
        <v>0</v>
      </c>
      <c r="E99" s="250">
        <f>'5- Identificación de Riesgos'!D99</f>
        <v>0</v>
      </c>
      <c r="F99" s="398"/>
      <c r="G99" s="494"/>
      <c r="H99" s="392"/>
      <c r="I99" s="158"/>
      <c r="J99" s="497"/>
      <c r="K99" s="497"/>
      <c r="L99" s="500"/>
      <c r="M99" s="493"/>
      <c r="N99" s="493"/>
      <c r="O99" s="186"/>
      <c r="P99" s="186"/>
      <c r="Q99" s="187"/>
    </row>
    <row r="100" spans="1:17" ht="30" customHeight="1">
      <c r="A100" s="406">
        <f>'5- Identificación de Riesgos'!A100</f>
        <v>10</v>
      </c>
      <c r="B100" s="388" t="str">
        <f>'5- Identificación de Riesgos'!B100</f>
        <v>Ofrecer, prometer, entregar, aceptar o solicitar una ventaja indebida para hacer modificaciones  fraudulentas de historias laborales, para favorecer el reconocimiento irregular de pensiones de jubilación, retroactivos.</v>
      </c>
      <c r="C100" s="391" t="str">
        <f>'5- Identificación de Riesgos'!C100</f>
        <v>Cuando de manera indebida se alteran las bases de datos para  aumentar fraudulentamente el número de semanas cotizadas a personas que no cumplen con el tiempo laboral exigido por la ley, aportar documentación falsa  y alterar sin soporte el número de semanas.</v>
      </c>
      <c r="D100" s="248" t="str">
        <f>'5- Identificación de Riesgos'!J100</f>
        <v xml:space="preserve">De la entidad y sector justicia a nivel nacional </v>
      </c>
      <c r="E100" s="195" t="str">
        <f>'5- Identificación de Riesgos'!D100</f>
        <v>1. Falta de ética de los servidores públicos (Debilidades en principios y valores)</v>
      </c>
      <c r="F100" s="397" t="str">
        <f>'5- Identificación de Riesgos'!H100</f>
        <v>Muy Baja - 1</v>
      </c>
      <c r="G100" s="391" t="str">
        <f>'5- Identificación de Riesgos'!M100</f>
        <v>Menor - 2</v>
      </c>
      <c r="H100" s="391" t="str">
        <f>'5- Identificación de Riesgos'!N100</f>
        <v>Bajo - 2</v>
      </c>
      <c r="I100" s="196"/>
      <c r="J100" s="495" t="str">
        <f>'6- Valoración Controles'!T100</f>
        <v>Muy Baja - 1</v>
      </c>
      <c r="K100" s="495" t="str">
        <f>'6- Valoración Controles'!U100</f>
        <v>Menor - 2</v>
      </c>
      <c r="L100" s="498" t="e">
        <f>AVERAGE(#REF!)</f>
        <v>#REF!</v>
      </c>
      <c r="M100" s="388" t="str">
        <f>'6- Valoración Controles'!V100</f>
        <v>Bajo - 2</v>
      </c>
      <c r="N100" s="389" t="s">
        <v>416</v>
      </c>
      <c r="O100" s="184"/>
      <c r="P100" s="184"/>
      <c r="Q100" s="185"/>
    </row>
    <row r="101" spans="1:17" ht="30">
      <c r="A101" s="407"/>
      <c r="B101" s="389"/>
      <c r="C101" s="392"/>
      <c r="D101" s="94" t="str">
        <f>'5- Identificación de Riesgos'!J101</f>
        <v>Afectación al presupuesto en un valor &lt;0,5% y ≥1%.</v>
      </c>
      <c r="E101" s="195" t="str">
        <f>'5- Identificación de Riesgos'!D101</f>
        <v>2. Falta de ética de terceros interesados  (Debilidades principios y valores)</v>
      </c>
      <c r="F101" s="398"/>
      <c r="G101" s="494"/>
      <c r="H101" s="392"/>
      <c r="I101" s="92"/>
      <c r="J101" s="496"/>
      <c r="K101" s="496"/>
      <c r="L101" s="499"/>
      <c r="M101" s="389"/>
      <c r="N101" s="389"/>
      <c r="O101" s="184"/>
      <c r="P101" s="184"/>
      <c r="Q101" s="185"/>
    </row>
    <row r="102" spans="1:17" ht="60" customHeight="1" thickBot="1">
      <c r="A102" s="407"/>
      <c r="B102" s="389"/>
      <c r="C102" s="392"/>
      <c r="D102" s="94" t="str">
        <f>'5- Identificación de Riesgos'!J102</f>
        <v>Incumplimiento del 20% de los indicadores del proceso</v>
      </c>
      <c r="E102" s="195" t="str">
        <f>'5- Identificación de Riesgos'!D102</f>
        <v>3. Debilidades en la verificación de tiempos laborales</v>
      </c>
      <c r="F102" s="398"/>
      <c r="G102" s="494"/>
      <c r="H102" s="392"/>
      <c r="I102" s="92"/>
      <c r="J102" s="496"/>
      <c r="K102" s="496"/>
      <c r="L102" s="499"/>
      <c r="M102" s="389"/>
      <c r="N102" s="389"/>
      <c r="O102" s="184"/>
      <c r="P102" s="184"/>
      <c r="Q102" s="185"/>
    </row>
    <row r="103" spans="1:17">
      <c r="A103" s="407"/>
      <c r="B103" s="389"/>
      <c r="C103" s="392"/>
      <c r="D103" s="248">
        <f>'5- Identificación de Riesgos'!J103</f>
        <v>0</v>
      </c>
      <c r="E103" s="195">
        <f>'5- Identificación de Riesgos'!D103</f>
        <v>0</v>
      </c>
      <c r="F103" s="398"/>
      <c r="G103" s="494"/>
      <c r="H103" s="392"/>
      <c r="I103" s="92"/>
      <c r="J103" s="496"/>
      <c r="K103" s="496"/>
      <c r="L103" s="499"/>
      <c r="M103" s="389"/>
      <c r="N103" s="389"/>
      <c r="O103" s="184"/>
      <c r="P103" s="184"/>
      <c r="Q103" s="185"/>
    </row>
    <row r="104" spans="1:17" ht="45" customHeight="1">
      <c r="A104" s="407"/>
      <c r="B104" s="389"/>
      <c r="C104" s="392"/>
      <c r="D104" s="94">
        <f>'5- Identificación de Riesgos'!J104</f>
        <v>0</v>
      </c>
      <c r="E104" s="195">
        <f>'5- Identificación de Riesgos'!D104</f>
        <v>0</v>
      </c>
      <c r="F104" s="398"/>
      <c r="G104" s="494"/>
      <c r="H104" s="392"/>
      <c r="I104" s="92"/>
      <c r="J104" s="496"/>
      <c r="K104" s="496"/>
      <c r="L104" s="499"/>
      <c r="M104" s="389"/>
      <c r="N104" s="389"/>
      <c r="O104" s="184"/>
      <c r="P104" s="184"/>
      <c r="Q104" s="185"/>
    </row>
    <row r="105" spans="1:17" ht="30.75" customHeight="1" thickBot="1">
      <c r="A105" s="407"/>
      <c r="B105" s="389"/>
      <c r="C105" s="392"/>
      <c r="D105" s="94">
        <f>'5- Identificación de Riesgos'!J105</f>
        <v>0</v>
      </c>
      <c r="E105" s="195">
        <f>'5- Identificación de Riesgos'!D105</f>
        <v>0</v>
      </c>
      <c r="F105" s="398"/>
      <c r="G105" s="494"/>
      <c r="H105" s="392"/>
      <c r="I105" s="92"/>
      <c r="J105" s="496"/>
      <c r="K105" s="496"/>
      <c r="L105" s="499"/>
      <c r="M105" s="389"/>
      <c r="N105" s="389"/>
      <c r="O105" s="184"/>
      <c r="P105" s="184"/>
      <c r="Q105" s="185"/>
    </row>
    <row r="106" spans="1:17">
      <c r="A106" s="407"/>
      <c r="B106" s="389"/>
      <c r="C106" s="392"/>
      <c r="D106" s="248">
        <f>'5- Identificación de Riesgos'!J106</f>
        <v>0</v>
      </c>
      <c r="E106" s="195">
        <f>'5- Identificación de Riesgos'!D106</f>
        <v>0</v>
      </c>
      <c r="F106" s="398"/>
      <c r="G106" s="494"/>
      <c r="H106" s="392"/>
      <c r="I106" s="92"/>
      <c r="J106" s="496"/>
      <c r="K106" s="496"/>
      <c r="L106" s="499"/>
      <c r="M106" s="389"/>
      <c r="N106" s="389"/>
      <c r="O106" s="184"/>
      <c r="P106" s="184"/>
      <c r="Q106" s="185"/>
    </row>
    <row r="107" spans="1:17">
      <c r="A107" s="407"/>
      <c r="B107" s="389"/>
      <c r="C107" s="392"/>
      <c r="D107" s="94">
        <f>'5- Identificación de Riesgos'!J107</f>
        <v>0</v>
      </c>
      <c r="E107" s="195">
        <f>'5- Identificación de Riesgos'!D107</f>
        <v>0</v>
      </c>
      <c r="F107" s="398"/>
      <c r="G107" s="494"/>
      <c r="H107" s="392"/>
      <c r="I107" s="92"/>
      <c r="J107" s="496"/>
      <c r="K107" s="496"/>
      <c r="L107" s="499"/>
      <c r="M107" s="389"/>
      <c r="N107" s="389"/>
      <c r="O107" s="184"/>
      <c r="P107" s="184"/>
      <c r="Q107" s="185"/>
    </row>
    <row r="108" spans="1:17" ht="15.75" thickBot="1">
      <c r="A108" s="407"/>
      <c r="B108" s="389"/>
      <c r="C108" s="392"/>
      <c r="D108" s="94">
        <f>'5- Identificación de Riesgos'!J108</f>
        <v>0</v>
      </c>
      <c r="E108" s="195">
        <f>'5- Identificación de Riesgos'!D108</f>
        <v>0</v>
      </c>
      <c r="F108" s="398"/>
      <c r="G108" s="494"/>
      <c r="H108" s="392"/>
      <c r="I108" s="92"/>
      <c r="J108" s="496"/>
      <c r="K108" s="496"/>
      <c r="L108" s="499"/>
      <c r="M108" s="389"/>
      <c r="N108" s="389"/>
      <c r="O108" s="184"/>
      <c r="P108" s="184"/>
      <c r="Q108" s="185"/>
    </row>
    <row r="109" spans="1:17" ht="15.75" thickBot="1">
      <c r="A109" s="408"/>
      <c r="B109" s="390"/>
      <c r="C109" s="393"/>
      <c r="D109" s="248">
        <f>'5- Identificación de Riesgos'!J109</f>
        <v>0</v>
      </c>
      <c r="E109" s="250">
        <f>'5- Identificación de Riesgos'!D109</f>
        <v>0</v>
      </c>
      <c r="F109" s="398"/>
      <c r="G109" s="494"/>
      <c r="H109" s="392"/>
      <c r="I109" s="158"/>
      <c r="J109" s="497"/>
      <c r="K109" s="497"/>
      <c r="L109" s="500"/>
      <c r="M109" s="493"/>
      <c r="N109" s="493"/>
      <c r="O109" s="186"/>
      <c r="P109" s="186"/>
      <c r="Q109" s="187"/>
    </row>
    <row r="110" spans="1:17" ht="30">
      <c r="A110" s="406">
        <f>'5- Identificación de Riesgos'!A110</f>
        <v>11</v>
      </c>
      <c r="B110" s="388" t="str">
        <f>'5- Identificación de Riesgos'!B110</f>
        <v>Ofrecer, prometer, entregar, aceptar o solicitar una ventaja indebida para otorgar beneficios del Plan de Bienestar a servidores y/o sus familias con criterios subjetivos, u otorgar beneficios a personas que no tienen derecho a ellos</v>
      </c>
      <c r="C110" s="391" t="str">
        <f>'5- Identificación de Riesgos'!C110</f>
        <v>Cuando de manera indebida se otorgan beneficios en el marco de la formulación y/o ejecución del Plan de Bienestar, a terceros que no tienen derecho a ellos</v>
      </c>
      <c r="D110" s="248" t="str">
        <f>'5- Identificación de Riesgos'!J110</f>
        <v xml:space="preserve">De la entidad y sector justicia a nivel nacional </v>
      </c>
      <c r="E110" s="195" t="str">
        <f>'5- Identificación de Riesgos'!D110</f>
        <v>1. Falta de ética de los servidores públicos (Debilidades en principios y valores)</v>
      </c>
      <c r="F110" s="397" t="str">
        <f>'5- Identificación de Riesgos'!H110</f>
        <v>Muy Baja - 1</v>
      </c>
      <c r="G110" s="391" t="str">
        <f>'5- Identificación de Riesgos'!M110</f>
        <v>Menor - 2</v>
      </c>
      <c r="H110" s="391" t="str">
        <f>'5- Identificación de Riesgos'!N110</f>
        <v>Bajo - 2</v>
      </c>
      <c r="J110" s="495" t="str">
        <f>'6- Valoración Controles'!T110</f>
        <v>Muy Baja - 1</v>
      </c>
      <c r="K110" s="495" t="str">
        <f>'6- Valoración Controles'!U110</f>
        <v>Menor - 2</v>
      </c>
      <c r="L110" s="498" t="e">
        <f>AVERAGE(#REF!)</f>
        <v>#REF!</v>
      </c>
      <c r="M110" s="388" t="str">
        <f>'6- Valoración Controles'!V110</f>
        <v>Bajo - 2</v>
      </c>
      <c r="N110" s="389" t="s">
        <v>416</v>
      </c>
      <c r="O110" s="184"/>
      <c r="P110" s="184"/>
      <c r="Q110" s="185"/>
    </row>
    <row r="111" spans="1:17" ht="30">
      <c r="A111" s="407"/>
      <c r="B111" s="389"/>
      <c r="C111" s="392"/>
      <c r="D111" s="94" t="str">
        <f>'5- Identificación de Riesgos'!J111</f>
        <v>Afectación al presupuesto en un valor &lt;0,5% y ≥1%.</v>
      </c>
      <c r="E111" s="195" t="str">
        <f>'5- Identificación de Riesgos'!D111</f>
        <v>2. Falta de ética de terceros interesados  (Debilidades principios y valores)</v>
      </c>
      <c r="F111" s="398"/>
      <c r="G111" s="494"/>
      <c r="H111" s="392"/>
      <c r="J111" s="496"/>
      <c r="K111" s="496"/>
      <c r="L111" s="499"/>
      <c r="M111" s="389"/>
      <c r="N111" s="389"/>
      <c r="O111" s="184"/>
      <c r="P111" s="184"/>
      <c r="Q111" s="185"/>
    </row>
    <row r="112" spans="1:17" ht="45.75" thickBot="1">
      <c r="A112" s="407"/>
      <c r="B112" s="389"/>
      <c r="C112" s="392"/>
      <c r="D112" s="94" t="str">
        <f>'5- Identificación de Riesgos'!J112</f>
        <v>Incumplimiento del 20% de los indicadores del proceso</v>
      </c>
      <c r="E112" s="195" t="str">
        <f>'5- Identificación de Riesgos'!D112</f>
        <v>3. Debilidades en los controles del procedimiento para el diseño de planes y programas de bienestar social</v>
      </c>
      <c r="F112" s="398"/>
      <c r="G112" s="494"/>
      <c r="H112" s="392"/>
      <c r="J112" s="496"/>
      <c r="K112" s="496"/>
      <c r="L112" s="499"/>
      <c r="M112" s="389"/>
      <c r="N112" s="389"/>
      <c r="O112" s="184"/>
      <c r="P112" s="184"/>
      <c r="Q112" s="185"/>
    </row>
    <row r="113" spans="1:17">
      <c r="A113" s="407"/>
      <c r="B113" s="389"/>
      <c r="C113" s="392"/>
      <c r="D113" s="248">
        <f>'5- Identificación de Riesgos'!J113</f>
        <v>0</v>
      </c>
      <c r="E113" s="195">
        <f>'5- Identificación de Riesgos'!D113</f>
        <v>0</v>
      </c>
      <c r="F113" s="398"/>
      <c r="G113" s="494"/>
      <c r="H113" s="392"/>
      <c r="J113" s="496"/>
      <c r="K113" s="496"/>
      <c r="L113" s="499"/>
      <c r="M113" s="389"/>
      <c r="N113" s="389"/>
      <c r="O113" s="184"/>
      <c r="P113" s="184"/>
      <c r="Q113" s="185"/>
    </row>
    <row r="114" spans="1:17">
      <c r="A114" s="407"/>
      <c r="B114" s="389"/>
      <c r="C114" s="392"/>
      <c r="D114" s="94">
        <f>'5- Identificación de Riesgos'!J114</f>
        <v>0</v>
      </c>
      <c r="E114" s="195">
        <f>'5- Identificación de Riesgos'!D114</f>
        <v>0</v>
      </c>
      <c r="F114" s="398"/>
      <c r="G114" s="494"/>
      <c r="H114" s="392"/>
      <c r="J114" s="496"/>
      <c r="K114" s="496"/>
      <c r="L114" s="499"/>
      <c r="M114" s="389"/>
      <c r="N114" s="389"/>
      <c r="O114" s="184"/>
      <c r="P114" s="184"/>
      <c r="Q114" s="185"/>
    </row>
    <row r="115" spans="1:17" ht="15.75" thickBot="1">
      <c r="A115" s="407"/>
      <c r="B115" s="389"/>
      <c r="C115" s="392"/>
      <c r="D115" s="94">
        <f>'5- Identificación de Riesgos'!J115</f>
        <v>0</v>
      </c>
      <c r="E115" s="195">
        <f>'5- Identificación de Riesgos'!D115</f>
        <v>0</v>
      </c>
      <c r="F115" s="398"/>
      <c r="G115" s="494"/>
      <c r="H115" s="392"/>
      <c r="J115" s="496"/>
      <c r="K115" s="496"/>
      <c r="L115" s="499"/>
      <c r="M115" s="389"/>
      <c r="N115" s="389"/>
      <c r="O115" s="184"/>
      <c r="P115" s="184"/>
      <c r="Q115" s="185"/>
    </row>
    <row r="116" spans="1:17">
      <c r="A116" s="407"/>
      <c r="B116" s="389"/>
      <c r="C116" s="392"/>
      <c r="D116" s="248">
        <f>'5- Identificación de Riesgos'!J116</f>
        <v>0</v>
      </c>
      <c r="E116" s="195">
        <f>'5- Identificación de Riesgos'!D116</f>
        <v>0</v>
      </c>
      <c r="F116" s="398"/>
      <c r="G116" s="494"/>
      <c r="H116" s="392"/>
      <c r="J116" s="496"/>
      <c r="K116" s="496"/>
      <c r="L116" s="499"/>
      <c r="M116" s="389"/>
      <c r="N116" s="389"/>
      <c r="O116" s="184"/>
      <c r="P116" s="184"/>
      <c r="Q116" s="185"/>
    </row>
    <row r="117" spans="1:17">
      <c r="A117" s="407"/>
      <c r="B117" s="389"/>
      <c r="C117" s="392"/>
      <c r="D117" s="94">
        <f>'5- Identificación de Riesgos'!J117</f>
        <v>0</v>
      </c>
      <c r="E117" s="195">
        <f>'5- Identificación de Riesgos'!D117</f>
        <v>0</v>
      </c>
      <c r="F117" s="398"/>
      <c r="G117" s="494"/>
      <c r="H117" s="392"/>
      <c r="J117" s="496"/>
      <c r="K117" s="496"/>
      <c r="L117" s="499"/>
      <c r="M117" s="389"/>
      <c r="N117" s="389"/>
      <c r="O117" s="184"/>
      <c r="P117" s="184"/>
      <c r="Q117" s="185"/>
    </row>
    <row r="118" spans="1:17" ht="15.75" thickBot="1">
      <c r="A118" s="407"/>
      <c r="B118" s="389"/>
      <c r="C118" s="392"/>
      <c r="D118" s="94">
        <f>'5- Identificación de Riesgos'!J118</f>
        <v>0</v>
      </c>
      <c r="E118" s="195">
        <f>'5- Identificación de Riesgos'!D118</f>
        <v>0</v>
      </c>
      <c r="F118" s="398"/>
      <c r="G118" s="494"/>
      <c r="H118" s="392"/>
      <c r="J118" s="496"/>
      <c r="K118" s="496"/>
      <c r="L118" s="499"/>
      <c r="M118" s="389"/>
      <c r="N118" s="389"/>
      <c r="O118" s="184"/>
      <c r="P118" s="184"/>
      <c r="Q118" s="185"/>
    </row>
    <row r="119" spans="1:17" ht="15.75" thickBot="1">
      <c r="A119" s="408"/>
      <c r="B119" s="390"/>
      <c r="C119" s="393"/>
      <c r="D119" s="248">
        <f>'5- Identificación de Riesgos'!J119</f>
        <v>0</v>
      </c>
      <c r="E119" s="250">
        <f>'5- Identificación de Riesgos'!D119</f>
        <v>0</v>
      </c>
      <c r="F119" s="398"/>
      <c r="G119" s="494"/>
      <c r="H119" s="392"/>
      <c r="J119" s="497"/>
      <c r="K119" s="497"/>
      <c r="L119" s="500"/>
      <c r="M119" s="493"/>
      <c r="N119" s="493"/>
      <c r="O119" s="186"/>
      <c r="P119" s="186"/>
      <c r="Q119" s="187"/>
    </row>
    <row r="120" spans="1:17" ht="30">
      <c r="A120" s="406">
        <f>'5- Identificación de Riesgos'!A120</f>
        <v>12</v>
      </c>
      <c r="B120" s="388" t="str">
        <f>'5- Identificación de Riesgos'!B120</f>
        <v>Ofrecer, prometer, entregar, aceptar o solicitar una ventaja indebida para el trámite de vinculación sin cumplir con los requisitos establecidos</v>
      </c>
      <c r="C120" s="391" t="str">
        <f>'5- Identificación de Riesgos'!C120</f>
        <v>Cuando de manera indebida se alteran documentos, se aporta documentación falsa o se realizan vinculaciones de personal sin los soporte requeridos.</v>
      </c>
      <c r="D120" s="248" t="str">
        <f>'5- Identificación de Riesgos'!J120</f>
        <v xml:space="preserve">De la entidad y sector justicia a nivel nacional </v>
      </c>
      <c r="E120" s="195" t="str">
        <f>'5- Identificación de Riesgos'!D120</f>
        <v>1. Falta de ética de los servidores públicos (Debilidades en principios y valores)</v>
      </c>
      <c r="F120" s="397" t="str">
        <f>'5- Identificación de Riesgos'!H120</f>
        <v>Muy Baja - 1</v>
      </c>
      <c r="G120" s="391" t="str">
        <f>'5- Identificación de Riesgos'!M120</f>
        <v>Menor - 2</v>
      </c>
      <c r="H120" s="391" t="str">
        <f>'5- Identificación de Riesgos'!N120</f>
        <v>Bajo - 2</v>
      </c>
      <c r="J120" s="495" t="str">
        <f>'6- Valoración Controles'!T120</f>
        <v>Muy Baja - 1</v>
      </c>
      <c r="K120" s="495" t="str">
        <f>'6- Valoración Controles'!U120</f>
        <v>Menor - 2</v>
      </c>
      <c r="L120" s="498" t="e">
        <f>AVERAGE(#REF!)</f>
        <v>#REF!</v>
      </c>
      <c r="M120" s="388" t="str">
        <f>'6- Valoración Controles'!V120</f>
        <v>Bajo - 2</v>
      </c>
      <c r="N120" s="389" t="s">
        <v>416</v>
      </c>
      <c r="O120" s="184"/>
      <c r="P120" s="184"/>
      <c r="Q120" s="185"/>
    </row>
    <row r="121" spans="1:17" ht="30">
      <c r="A121" s="407"/>
      <c r="B121" s="389"/>
      <c r="C121" s="392"/>
      <c r="D121" s="94" t="str">
        <f>'5- Identificación de Riesgos'!J121</f>
        <v>Afectación al presupuesto en un valor &lt;0,5% y ≥1%.</v>
      </c>
      <c r="E121" s="195" t="str">
        <f>'5- Identificación de Riesgos'!D121</f>
        <v>2. Falta de ética de terceros interesados  (Debilidades principios y valores)</v>
      </c>
      <c r="F121" s="398"/>
      <c r="G121" s="494"/>
      <c r="H121" s="392"/>
      <c r="J121" s="496"/>
      <c r="K121" s="496"/>
      <c r="L121" s="499"/>
      <c r="M121" s="389"/>
      <c r="N121" s="389"/>
      <c r="O121" s="184"/>
      <c r="P121" s="184"/>
      <c r="Q121" s="185"/>
    </row>
    <row r="122" spans="1:17" ht="45.75" thickBot="1">
      <c r="A122" s="407"/>
      <c r="B122" s="389"/>
      <c r="C122" s="392"/>
      <c r="D122" s="94" t="str">
        <f>'5- Identificación de Riesgos'!J122</f>
        <v>Incumplimiento del 20% de los indicadores del proceso</v>
      </c>
      <c r="E122" s="195" t="str">
        <f>'5- Identificación de Riesgos'!D122</f>
        <v>3. Debilidades en los controles del  procedimiento para vinculación, permanencia y retiro de servidores judiciales</v>
      </c>
      <c r="F122" s="398"/>
      <c r="G122" s="494"/>
      <c r="H122" s="392"/>
      <c r="J122" s="496"/>
      <c r="K122" s="496"/>
      <c r="L122" s="499"/>
      <c r="M122" s="389"/>
      <c r="N122" s="389"/>
      <c r="O122" s="184"/>
      <c r="P122" s="184"/>
      <c r="Q122" s="185"/>
    </row>
    <row r="123" spans="1:17">
      <c r="A123" s="407"/>
      <c r="B123" s="389"/>
      <c r="C123" s="392"/>
      <c r="D123" s="248">
        <f>'5- Identificación de Riesgos'!J123</f>
        <v>0</v>
      </c>
      <c r="E123" s="195">
        <f>'5- Identificación de Riesgos'!D123</f>
        <v>0</v>
      </c>
      <c r="F123" s="398"/>
      <c r="G123" s="494"/>
      <c r="H123" s="392"/>
      <c r="J123" s="496"/>
      <c r="K123" s="496"/>
      <c r="L123" s="499"/>
      <c r="M123" s="389"/>
      <c r="N123" s="389"/>
      <c r="O123" s="184"/>
      <c r="P123" s="184"/>
      <c r="Q123" s="185"/>
    </row>
    <row r="124" spans="1:17">
      <c r="A124" s="407"/>
      <c r="B124" s="389"/>
      <c r="C124" s="392"/>
      <c r="D124" s="94">
        <f>'5- Identificación de Riesgos'!J124</f>
        <v>0</v>
      </c>
      <c r="E124" s="195">
        <f>'5- Identificación de Riesgos'!D124</f>
        <v>0</v>
      </c>
      <c r="F124" s="398"/>
      <c r="G124" s="494"/>
      <c r="H124" s="392"/>
      <c r="J124" s="496"/>
      <c r="K124" s="496"/>
      <c r="L124" s="499"/>
      <c r="M124" s="389"/>
      <c r="N124" s="389"/>
      <c r="O124" s="184"/>
      <c r="P124" s="184"/>
      <c r="Q124" s="185"/>
    </row>
    <row r="125" spans="1:17" ht="15.75" thickBot="1">
      <c r="A125" s="407"/>
      <c r="B125" s="389"/>
      <c r="C125" s="392"/>
      <c r="D125" s="94">
        <f>'5- Identificación de Riesgos'!J125</f>
        <v>0</v>
      </c>
      <c r="E125" s="195">
        <f>'5- Identificación de Riesgos'!D125</f>
        <v>0</v>
      </c>
      <c r="F125" s="398"/>
      <c r="G125" s="494"/>
      <c r="H125" s="392"/>
      <c r="J125" s="496"/>
      <c r="K125" s="496"/>
      <c r="L125" s="499"/>
      <c r="M125" s="389"/>
      <c r="N125" s="389"/>
      <c r="O125" s="184"/>
      <c r="P125" s="184"/>
      <c r="Q125" s="185"/>
    </row>
    <row r="126" spans="1:17">
      <c r="A126" s="407"/>
      <c r="B126" s="389"/>
      <c r="C126" s="392"/>
      <c r="D126" s="248">
        <f>'5- Identificación de Riesgos'!J126</f>
        <v>0</v>
      </c>
      <c r="E126" s="195">
        <f>'5- Identificación de Riesgos'!D126</f>
        <v>0</v>
      </c>
      <c r="F126" s="398"/>
      <c r="G126" s="494"/>
      <c r="H126" s="392"/>
      <c r="J126" s="496"/>
      <c r="K126" s="496"/>
      <c r="L126" s="499"/>
      <c r="M126" s="389"/>
      <c r="N126" s="389"/>
      <c r="O126" s="184"/>
      <c r="P126" s="184"/>
      <c r="Q126" s="185"/>
    </row>
    <row r="127" spans="1:17">
      <c r="A127" s="407"/>
      <c r="B127" s="389"/>
      <c r="C127" s="392"/>
      <c r="D127" s="94">
        <f>'5- Identificación de Riesgos'!J127</f>
        <v>0</v>
      </c>
      <c r="E127" s="195">
        <f>'5- Identificación de Riesgos'!D127</f>
        <v>0</v>
      </c>
      <c r="F127" s="398"/>
      <c r="G127" s="494"/>
      <c r="H127" s="392"/>
      <c r="J127" s="496"/>
      <c r="K127" s="496"/>
      <c r="L127" s="499"/>
      <c r="M127" s="389"/>
      <c r="N127" s="389"/>
      <c r="O127" s="184"/>
      <c r="P127" s="184"/>
      <c r="Q127" s="185"/>
    </row>
    <row r="128" spans="1:17" ht="15.75" thickBot="1">
      <c r="A128" s="407"/>
      <c r="B128" s="389"/>
      <c r="C128" s="392"/>
      <c r="D128" s="94">
        <f>'5- Identificación de Riesgos'!J128</f>
        <v>0</v>
      </c>
      <c r="E128" s="195">
        <f>'5- Identificación de Riesgos'!D128</f>
        <v>0</v>
      </c>
      <c r="F128" s="398"/>
      <c r="G128" s="494"/>
      <c r="H128" s="392"/>
      <c r="J128" s="496"/>
      <c r="K128" s="496"/>
      <c r="L128" s="499"/>
      <c r="M128" s="389"/>
      <c r="N128" s="389"/>
      <c r="O128" s="184"/>
      <c r="P128" s="184"/>
      <c r="Q128" s="185"/>
    </row>
    <row r="129" spans="1:17" ht="15.75" thickBot="1">
      <c r="A129" s="408"/>
      <c r="B129" s="390"/>
      <c r="C129" s="393"/>
      <c r="D129" s="248">
        <f>'5- Identificación de Riesgos'!J129</f>
        <v>0</v>
      </c>
      <c r="E129" s="250">
        <f>'5- Identificación de Riesgos'!D129</f>
        <v>0</v>
      </c>
      <c r="F129" s="398"/>
      <c r="G129" s="494"/>
      <c r="H129" s="392"/>
      <c r="J129" s="497"/>
      <c r="K129" s="497"/>
      <c r="L129" s="500"/>
      <c r="M129" s="493"/>
      <c r="N129" s="493"/>
      <c r="O129" s="186"/>
      <c r="P129" s="186"/>
      <c r="Q129" s="187"/>
    </row>
  </sheetData>
  <dataConsolidate/>
  <mergeCells count="160">
    <mergeCell ref="M110:M119"/>
    <mergeCell ref="J120:J129"/>
    <mergeCell ref="K120:K129"/>
    <mergeCell ref="L120:L129"/>
    <mergeCell ref="M120:M129"/>
    <mergeCell ref="N110:N119"/>
    <mergeCell ref="N120:N129"/>
    <mergeCell ref="F110:F119"/>
    <mergeCell ref="G110:G119"/>
    <mergeCell ref="H110:H119"/>
    <mergeCell ref="F120:F129"/>
    <mergeCell ref="G120:G129"/>
    <mergeCell ref="H120:H129"/>
    <mergeCell ref="J110:J119"/>
    <mergeCell ref="K110:K119"/>
    <mergeCell ref="L110:L119"/>
    <mergeCell ref="M60:M69"/>
    <mergeCell ref="N60:N69"/>
    <mergeCell ref="G60:G69"/>
    <mergeCell ref="H60:H69"/>
    <mergeCell ref="J60:J69"/>
    <mergeCell ref="K60:K69"/>
    <mergeCell ref="L60:L69"/>
    <mergeCell ref="A60:A69"/>
    <mergeCell ref="B60:B69"/>
    <mergeCell ref="C60:C69"/>
    <mergeCell ref="F60:F69"/>
    <mergeCell ref="M40:M49"/>
    <mergeCell ref="N40:N49"/>
    <mergeCell ref="G50:G59"/>
    <mergeCell ref="H50:H59"/>
    <mergeCell ref="J50:J59"/>
    <mergeCell ref="K50:K59"/>
    <mergeCell ref="L50:L59"/>
    <mergeCell ref="A50:A59"/>
    <mergeCell ref="B50:B59"/>
    <mergeCell ref="C50:C59"/>
    <mergeCell ref="F50:F59"/>
    <mergeCell ref="M50:M59"/>
    <mergeCell ref="N50:N59"/>
    <mergeCell ref="G40:G49"/>
    <mergeCell ref="H40:H49"/>
    <mergeCell ref="J40:J49"/>
    <mergeCell ref="K40:K49"/>
    <mergeCell ref="L40:L49"/>
    <mergeCell ref="A40:A49"/>
    <mergeCell ref="B40:B49"/>
    <mergeCell ref="C40:C49"/>
    <mergeCell ref="F40:F49"/>
    <mergeCell ref="H10:H19"/>
    <mergeCell ref="H30:H39"/>
    <mergeCell ref="M10:M19"/>
    <mergeCell ref="N10:N19"/>
    <mergeCell ref="J20:J29"/>
    <mergeCell ref="L20:L29"/>
    <mergeCell ref="J10:J19"/>
    <mergeCell ref="K10:K19"/>
    <mergeCell ref="J30:J39"/>
    <mergeCell ref="K30:K39"/>
    <mergeCell ref="L30:L39"/>
    <mergeCell ref="M30:M39"/>
    <mergeCell ref="N30:N39"/>
    <mergeCell ref="H20:H29"/>
    <mergeCell ref="N20:N29"/>
    <mergeCell ref="C8:C9"/>
    <mergeCell ref="D8:D9"/>
    <mergeCell ref="I8:I9"/>
    <mergeCell ref="A30:A39"/>
    <mergeCell ref="B30:B39"/>
    <mergeCell ref="C30:C39"/>
    <mergeCell ref="F30:F39"/>
    <mergeCell ref="M20:M29"/>
    <mergeCell ref="L10:L19"/>
    <mergeCell ref="B8:B9"/>
    <mergeCell ref="A10:A19"/>
    <mergeCell ref="B10:B19"/>
    <mergeCell ref="F10:F19"/>
    <mergeCell ref="K8:K9"/>
    <mergeCell ref="E8:E9"/>
    <mergeCell ref="C10:C19"/>
    <mergeCell ref="F20:F29"/>
    <mergeCell ref="G20:G29"/>
    <mergeCell ref="C20:C29"/>
    <mergeCell ref="A20:A29"/>
    <mergeCell ref="B20:B29"/>
    <mergeCell ref="K20:K29"/>
    <mergeCell ref="G30:G39"/>
    <mergeCell ref="G10:G19"/>
    <mergeCell ref="C70:C79"/>
    <mergeCell ref="F70:F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A90:A99"/>
    <mergeCell ref="B90:B99"/>
    <mergeCell ref="C90:C99"/>
    <mergeCell ref="F90:F99"/>
    <mergeCell ref="M70:M79"/>
    <mergeCell ref="N70:N79"/>
    <mergeCell ref="A80:A89"/>
    <mergeCell ref="B80:B89"/>
    <mergeCell ref="C80:C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A110:A119"/>
    <mergeCell ref="B110:B119"/>
    <mergeCell ref="C110:C119"/>
    <mergeCell ref="A120:A129"/>
    <mergeCell ref="B120:B129"/>
    <mergeCell ref="C120:C129"/>
    <mergeCell ref="M90:M99"/>
    <mergeCell ref="N90:N99"/>
    <mergeCell ref="A100:A109"/>
    <mergeCell ref="B100:B109"/>
    <mergeCell ref="C100:C109"/>
    <mergeCell ref="F100:F109"/>
    <mergeCell ref="G100:G109"/>
    <mergeCell ref="H100:H109"/>
    <mergeCell ref="J100:J109"/>
    <mergeCell ref="K100:K109"/>
    <mergeCell ref="L100:L109"/>
    <mergeCell ref="M100:M109"/>
    <mergeCell ref="N100:N109"/>
    <mergeCell ref="G90:G99"/>
    <mergeCell ref="H90:H99"/>
    <mergeCell ref="J90:J99"/>
    <mergeCell ref="K90:K99"/>
    <mergeCell ref="L90:L99"/>
  </mergeCells>
  <conditionalFormatting sqref="F10 F20 F30 F40 F50 F60 F70 F80 F90 F100 F110 F120">
    <cfRule type="containsText" dxfId="84" priority="319" operator="containsText" text="Alta">
      <formula>NOT(ISERROR(SEARCH("Alta",F10)))</formula>
    </cfRule>
    <cfRule type="containsText" dxfId="83" priority="317" operator="containsText" text="Muy Alta">
      <formula>NOT(ISERROR(SEARCH("Muy Alta",F10)))</formula>
    </cfRule>
    <cfRule type="containsText" dxfId="82" priority="315" operator="containsText" text="Muy Baja">
      <formula>NOT(ISERROR(SEARCH("Muy Baja",F10)))</formula>
    </cfRule>
    <cfRule type="cellIs" dxfId="81" priority="337" operator="between">
      <formula>0</formula>
      <formula>2</formula>
    </cfRule>
    <cfRule type="cellIs" dxfId="80" priority="336" operator="between">
      <formula>1</formula>
      <formula>2</formula>
    </cfRule>
    <cfRule type="containsText" dxfId="78" priority="331" operator="containsText" text="Media">
      <formula>NOT(ISERROR(SEARCH("Media",F10)))</formula>
    </cfRule>
    <cfRule type="containsText" dxfId="76" priority="333" operator="containsText" text="Muy baja">
      <formula>NOT(ISERROR(SEARCH("Muy baja",F10)))</formula>
    </cfRule>
    <cfRule type="containsText" dxfId="75" priority="332" operator="containsText" text="Baja">
      <formula>NOT(ISERROR(SEARCH("Baja",F10)))</formula>
    </cfRule>
    <cfRule type="containsText" dxfId="74" priority="330" operator="containsText" text="Alta">
      <formula>NOT(ISERROR(SEARCH("Alta",F10)))</formula>
    </cfRule>
    <cfRule type="containsText" dxfId="73" priority="329" operator="containsText" text="Muy bajo">
      <formula>NOT(ISERROR(SEARCH("Muy bajo",F10)))</formula>
    </cfRule>
    <cfRule type="containsText" dxfId="72" priority="328" operator="containsText" text="Muy Baja'Tabla probabilidad'!">
      <formula>NOT(ISERROR(SEARCH("Muy Baja'Tabla probabilidad'!",F10)))</formula>
    </cfRule>
    <cfRule type="containsText" dxfId="71" priority="327" operator="containsText" text="Muy Baja">
      <formula>NOT(ISERROR(SEARCH("Muy Baja",F10)))</formula>
    </cfRule>
    <cfRule type="containsText" dxfId="70" priority="326" operator="containsText" text="Muy Baja">
      <formula>NOT(ISERROR(SEARCH("Muy Baja",F10)))</formula>
    </cfRule>
    <cfRule type="containsText" dxfId="69" priority="325" operator="containsText" text="Muy Baja">
      <formula>NOT(ISERROR(SEARCH("Muy Baja",F10)))</formula>
    </cfRule>
    <cfRule type="containsText" dxfId="68" priority="324" operator="containsText" text="Baja">
      <formula>NOT(ISERROR(SEARCH("Baja",F10)))</formula>
    </cfRule>
    <cfRule type="containsText" dxfId="67" priority="323" operator="containsText" text="Muy Baja">
      <formula>NOT(ISERROR(SEARCH("Muy Baja",F10)))</formula>
    </cfRule>
    <cfRule type="containsText" dxfId="66" priority="322" operator="containsText" text="Media">
      <formula>NOT(ISERROR(SEARCH("Media",F10)))</formula>
    </cfRule>
    <cfRule type="containsText" dxfId="65" priority="321" operator="containsText" text="Media">
      <formula>NOT(ISERROR(SEARCH("Media",F10)))</formula>
    </cfRule>
    <cfRule type="containsText" dxfId="64" priority="316" operator="containsText" text="Baja">
      <formula>NOT(ISERROR(SEARCH("Baja",F10)))</formula>
    </cfRule>
    <cfRule type="containsText" dxfId="63" priority="320" operator="containsText" text="Media">
      <formula>NOT(ISERROR(SEARCH("Media",F10)))</formula>
    </cfRule>
  </conditionalFormatting>
  <conditionalFormatting sqref="G10 G20 G30 G40 G50 G60 G70 G80 G90 G100 G110 G120">
    <cfRule type="containsText" dxfId="62" priority="312" operator="containsText" text="Moderado">
      <formula>NOT(ISERROR(SEARCH("Moderado",G10)))</formula>
    </cfRule>
    <cfRule type="containsText" dxfId="61" priority="313" operator="containsText" text="Menor">
      <formula>NOT(ISERROR(SEARCH("Menor",G10)))</formula>
    </cfRule>
    <cfRule type="containsText" dxfId="60" priority="314" operator="containsText" text="Leve">
      <formula>NOT(ISERROR(SEARCH("Leve",G10)))</formula>
    </cfRule>
    <cfRule type="containsText" dxfId="59" priority="309" operator="containsText" text="Catastrófico">
      <formula>NOT(ISERROR(SEARCH("Catastrófico",G10)))</formula>
    </cfRule>
    <cfRule type="containsText" dxfId="58" priority="310" operator="containsText" text="Mayor">
      <formula>NOT(ISERROR(SEARCH("Mayor",G10)))</formula>
    </cfRule>
    <cfRule type="containsText" dxfId="57" priority="311" operator="containsText" text="Alta">
      <formula>NOT(ISERROR(SEARCH("Alta",G10)))</formula>
    </cfRule>
  </conditionalFormatting>
  <conditionalFormatting sqref="H10:I10 H20:I20 H30:I30 H40:I40 H50:I50 H60:I60 H70:I70 H80:I80 H90:I90 H100:I100 H110 H120">
    <cfRule type="containsText" dxfId="56" priority="308" operator="containsText" text="Extremo">
      <formula>NOT(ISERROR(SEARCH("Extremo",H10)))</formula>
    </cfRule>
    <cfRule type="containsText" dxfId="55" priority="304" operator="containsText" text="Extremo">
      <formula>NOT(ISERROR(SEARCH("Extremo",H10)))</formula>
    </cfRule>
    <cfRule type="containsText" dxfId="54" priority="307" operator="containsText" text="Moderado">
      <formula>NOT(ISERROR(SEARCH("Moderado",H10)))</formula>
    </cfRule>
    <cfRule type="containsText" dxfId="53" priority="306" operator="containsText" text="Bajo">
      <formula>NOT(ISERROR(SEARCH("Bajo",H10)))</formula>
    </cfRule>
    <cfRule type="containsText" dxfId="52" priority="305" operator="containsText" text="Alto">
      <formula>NOT(ISERROR(SEARCH("Alto",H10)))</formula>
    </cfRule>
  </conditionalFormatting>
  <conditionalFormatting sqref="J10:J129">
    <cfRule type="containsText" dxfId="51" priority="6" operator="containsText" text="Muy Baja">
      <formula>NOT(ISERROR(SEARCH("Muy Baja",J10)))</formula>
    </cfRule>
    <cfRule type="containsText" dxfId="50" priority="277" operator="containsText" text="Muy Baja">
      <formula>NOT(ISERROR(SEARCH("Muy Baja",J10)))</formula>
    </cfRule>
    <cfRule type="containsText" dxfId="49" priority="273" operator="containsText" text="Muy Alta">
      <formula>NOT(ISERROR(SEARCH("Muy Alta",J10)))</formula>
    </cfRule>
    <cfRule type="containsText" dxfId="48" priority="276" operator="containsText" text="Baja">
      <formula>NOT(ISERROR(SEARCH("Baja",J10)))</formula>
    </cfRule>
    <cfRule type="containsText" dxfId="47" priority="275" operator="containsText" text="Media">
      <formula>NOT(ISERROR(SEARCH("Media",J10)))</formula>
    </cfRule>
    <cfRule type="containsText" dxfId="46" priority="274" operator="containsText" text="Alta">
      <formula>NOT(ISERROR(SEARCH("Alta",J10)))</formula>
    </cfRule>
  </conditionalFormatting>
  <conditionalFormatting sqref="K10:K129">
    <cfRule type="containsText" dxfId="45" priority="268" operator="containsText" text="Catastrófico">
      <formula>NOT(ISERROR(SEARCH("Catastrófico",K10)))</formula>
    </cfRule>
    <cfRule type="containsText" dxfId="44" priority="269" operator="containsText" text="Moderado">
      <formula>NOT(ISERROR(SEARCH("Moderado",K10)))</formula>
    </cfRule>
    <cfRule type="containsText" dxfId="43" priority="272" operator="containsText" text="Mayor">
      <formula>NOT(ISERROR(SEARCH("Mayor",K10)))</formula>
    </cfRule>
    <cfRule type="containsText" dxfId="42" priority="271" operator="containsText" text="Leve">
      <formula>NOT(ISERROR(SEARCH("Leve",K10)))</formula>
    </cfRule>
    <cfRule type="containsText" dxfId="41" priority="270" operator="containsText" text="Menor">
      <formula>NOT(ISERROR(SEARCH("Menor",K10)))</formula>
    </cfRule>
  </conditionalFormatting>
  <conditionalFormatting sqref="M10 M20 M30 M40 M50 M60 M70 M80 M90 M100 M110 M120">
    <cfRule type="containsText" dxfId="40" priority="286" operator="containsText" text="Alto">
      <formula>NOT(ISERROR(SEARCH("Alto",M10)))</formula>
    </cfRule>
    <cfRule type="containsText" dxfId="39" priority="285" operator="containsText" text="Baja">
      <formula>NOT(ISERROR(SEARCH("Baja",M10)))</formula>
    </cfRule>
    <cfRule type="containsText" dxfId="38" priority="284" operator="containsText" text="Extremo">
      <formula>NOT(ISERROR(SEARCH("Extremo",M10)))</formula>
    </cfRule>
    <cfRule type="containsText" dxfId="37" priority="283" operator="containsText" text="Moderado">
      <formula>NOT(ISERROR(SEARCH("Moderado",M10)))</formula>
    </cfRule>
    <cfRule type="containsText" dxfId="36" priority="282" operator="containsText" text="Bajo">
      <formula>NOT(ISERROR(SEARCH("Bajo",M10)))</formula>
    </cfRule>
    <cfRule type="containsText" dxfId="35" priority="281" operator="containsText" text="Menor">
      <formula>NOT(ISERROR(SEARCH("Menor",M10)))</formula>
    </cfRule>
    <cfRule type="containsText" dxfId="34" priority="280" operator="containsText" text="Moderado">
      <formula>NOT(ISERROR(SEARCH("Moderado",M10)))</formula>
    </cfRule>
    <cfRule type="containsText" dxfId="33" priority="279" operator="containsText" text="Alto">
      <formula>NOT(ISERROR(SEARCH("Alto",M10)))</formula>
    </cfRule>
    <cfRule type="containsText" dxfId="32" priority="278" operator="containsText" text="Extremo">
      <formula>NOT(ISERROR(SEARCH("Extremo",M10)))</formula>
    </cfRule>
  </conditionalFormatting>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 F100 F110 F120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N10:N129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3"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11" t="s">
        <v>418</v>
      </c>
      <c r="C2" s="511"/>
      <c r="D2" s="511"/>
      <c r="E2" s="511"/>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419</v>
      </c>
      <c r="D4" s="65"/>
      <c r="E4" s="65" t="s">
        <v>420</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421</v>
      </c>
      <c r="D5" s="65"/>
      <c r="E5" s="67" t="s">
        <v>422</v>
      </c>
      <c r="F5" s="65" t="s">
        <v>420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423</v>
      </c>
      <c r="C6" s="111" t="s">
        <v>424</v>
      </c>
      <c r="D6" s="69">
        <v>0.04</v>
      </c>
      <c r="E6" s="70" t="s">
        <v>425</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426</v>
      </c>
      <c r="C7" s="111" t="s">
        <v>427</v>
      </c>
      <c r="D7" s="69">
        <v>0.09</v>
      </c>
      <c r="E7" s="70" t="s">
        <v>428</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429</v>
      </c>
      <c r="C8" s="111" t="s">
        <v>430</v>
      </c>
      <c r="D8" s="69">
        <v>0.28999999999999998</v>
      </c>
      <c r="E8" s="70" t="s">
        <v>431</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432</v>
      </c>
      <c r="C9" s="111" t="s">
        <v>433</v>
      </c>
      <c r="D9" s="69">
        <v>0.49</v>
      </c>
      <c r="E9" s="70" t="s">
        <v>434</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435</v>
      </c>
      <c r="C10" s="111" t="s">
        <v>436</v>
      </c>
      <c r="D10" s="69">
        <v>1</v>
      </c>
      <c r="E10" s="70" t="s">
        <v>437</v>
      </c>
      <c r="F10" s="71">
        <v>5</v>
      </c>
      <c r="G10" s="2"/>
      <c r="H10" s="2"/>
      <c r="I10" s="94" t="s">
        <v>438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2" t="s">
        <v>439</v>
      </c>
      <c r="C14" s="512"/>
      <c r="D14" s="512"/>
      <c r="E14" s="512"/>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14" t="s">
        <v>273</v>
      </c>
      <c r="D16" s="514"/>
      <c r="E16" s="514"/>
      <c r="F16" s="103"/>
      <c r="G16" s="77"/>
      <c r="H16" s="77"/>
      <c r="I16" s="95" t="s">
        <v>268</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440</v>
      </c>
      <c r="C17" s="513" t="s">
        <v>441</v>
      </c>
      <c r="D17" s="513"/>
      <c r="E17" s="513"/>
      <c r="F17" s="104">
        <v>1</v>
      </c>
      <c r="G17" s="77"/>
      <c r="H17" s="77"/>
      <c r="I17" s="94" t="s">
        <v>273</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442</v>
      </c>
      <c r="C18" s="513" t="s">
        <v>296</v>
      </c>
      <c r="D18" s="513"/>
      <c r="E18" s="513"/>
      <c r="F18" s="104">
        <v>2</v>
      </c>
      <c r="G18" s="77"/>
      <c r="H18" s="77"/>
      <c r="I18" s="94" t="s">
        <v>276</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443</v>
      </c>
      <c r="C19" s="513" t="s">
        <v>274</v>
      </c>
      <c r="D19" s="513"/>
      <c r="E19" s="513"/>
      <c r="F19" s="104">
        <v>3</v>
      </c>
      <c r="G19" s="77"/>
      <c r="H19" s="77"/>
      <c r="I19" s="94" t="s">
        <v>288</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444</v>
      </c>
      <c r="C20" s="513" t="s">
        <v>286</v>
      </c>
      <c r="D20" s="513"/>
      <c r="E20" s="513"/>
      <c r="F20" s="104">
        <v>4</v>
      </c>
      <c r="G20" s="77"/>
      <c r="H20" s="77"/>
      <c r="I20" s="94" t="s">
        <v>313</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445</v>
      </c>
      <c r="C21" s="513" t="s">
        <v>446</v>
      </c>
      <c r="D21" s="513"/>
      <c r="E21" s="513"/>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15" t="s">
        <v>276</v>
      </c>
      <c r="D24" s="515"/>
      <c r="E24" s="515"/>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440</v>
      </c>
      <c r="C25" s="513" t="s">
        <v>277</v>
      </c>
      <c r="D25" s="513"/>
      <c r="E25" s="513"/>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442</v>
      </c>
      <c r="C26" s="513" t="s">
        <v>331</v>
      </c>
      <c r="D26" s="513"/>
      <c r="E26" s="513"/>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443</v>
      </c>
      <c r="C27" s="513" t="s">
        <v>309</v>
      </c>
      <c r="D27" s="513"/>
      <c r="E27" s="513"/>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444</v>
      </c>
      <c r="C28" s="513" t="s">
        <v>447</v>
      </c>
      <c r="D28" s="513"/>
      <c r="E28" s="513"/>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445</v>
      </c>
      <c r="C29" s="513" t="s">
        <v>448</v>
      </c>
      <c r="D29" s="513"/>
      <c r="E29" s="513"/>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14" t="s">
        <v>288</v>
      </c>
      <c r="D32" s="514"/>
      <c r="E32" s="514"/>
      <c r="F32" s="86"/>
      <c r="I32" s="85"/>
      <c r="J32" s="85"/>
      <c r="K32" s="85"/>
      <c r="L32" s="85"/>
      <c r="M32" s="85"/>
      <c r="N32" s="85"/>
      <c r="O32" s="85"/>
      <c r="P32" s="85"/>
      <c r="Q32" s="85"/>
      <c r="R32" s="85"/>
      <c r="S32" s="85"/>
    </row>
    <row r="33" spans="2:19" s="77" customFormat="1" ht="20.25">
      <c r="B33" s="68" t="s">
        <v>440</v>
      </c>
      <c r="C33" s="513" t="s">
        <v>289</v>
      </c>
      <c r="D33" s="513"/>
      <c r="E33" s="513"/>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442</v>
      </c>
      <c r="C34" s="513" t="s">
        <v>311</v>
      </c>
      <c r="D34" s="513"/>
      <c r="E34" s="513"/>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443</v>
      </c>
      <c r="C35" s="513" t="s">
        <v>449</v>
      </c>
      <c r="D35" s="513"/>
      <c r="E35" s="513"/>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444</v>
      </c>
      <c r="C36" s="513" t="s">
        <v>450</v>
      </c>
      <c r="D36" s="513"/>
      <c r="E36" s="513"/>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445</v>
      </c>
      <c r="C37" s="513" t="s">
        <v>451</v>
      </c>
      <c r="D37" s="513"/>
      <c r="E37" s="513"/>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14" t="s">
        <v>313</v>
      </c>
      <c r="D40" s="514"/>
      <c r="E40" s="514"/>
      <c r="F40" s="86"/>
    </row>
    <row r="41" spans="2:19" s="77" customFormat="1" ht="20.25">
      <c r="B41" s="106" t="s">
        <v>440</v>
      </c>
      <c r="C41" s="513" t="s">
        <v>314</v>
      </c>
      <c r="D41" s="513"/>
      <c r="E41" s="513"/>
      <c r="F41" s="105">
        <v>1</v>
      </c>
    </row>
    <row r="42" spans="2:19" s="77" customFormat="1" ht="20.25">
      <c r="B42" s="107" t="s">
        <v>442</v>
      </c>
      <c r="C42" s="513" t="s">
        <v>452</v>
      </c>
      <c r="D42" s="513"/>
      <c r="E42" s="513"/>
      <c r="F42" s="105">
        <v>2</v>
      </c>
    </row>
    <row r="43" spans="2:19" s="77" customFormat="1" ht="20.25">
      <c r="B43" s="108" t="s">
        <v>443</v>
      </c>
      <c r="C43" s="513" t="s">
        <v>453</v>
      </c>
      <c r="D43" s="513"/>
      <c r="E43" s="513"/>
      <c r="F43" s="105">
        <v>3</v>
      </c>
    </row>
    <row r="44" spans="2:19" s="77" customFormat="1" ht="20.25">
      <c r="B44" s="109" t="s">
        <v>444</v>
      </c>
      <c r="C44" s="513" t="s">
        <v>454</v>
      </c>
      <c r="D44" s="513"/>
      <c r="E44" s="513"/>
      <c r="F44" s="105">
        <v>4</v>
      </c>
    </row>
    <row r="45" spans="2:19" s="77" customFormat="1" ht="20.25">
      <c r="B45" s="110" t="s">
        <v>445</v>
      </c>
      <c r="C45" s="513" t="s">
        <v>455</v>
      </c>
      <c r="D45" s="513"/>
      <c r="E45" s="513"/>
      <c r="F45" s="105">
        <v>5</v>
      </c>
    </row>
    <row r="46" spans="2:19" s="77" customFormat="1" ht="20.25">
      <c r="B46" s="85"/>
      <c r="C46" s="85" t="s">
        <v>456</v>
      </c>
      <c r="D46" s="85"/>
      <c r="F46" s="86"/>
    </row>
    <row r="47" spans="2:19" s="77" customFormat="1" ht="20.25">
      <c r="B47" s="85"/>
      <c r="C47" s="85"/>
      <c r="D47" s="85"/>
      <c r="F47" s="86"/>
    </row>
    <row r="48" spans="2:19" s="77" customFormat="1" ht="20.25">
      <c r="B48" s="78"/>
      <c r="C48" s="515" t="s">
        <v>316</v>
      </c>
      <c r="D48" s="515"/>
      <c r="E48" s="515"/>
      <c r="F48" s="86"/>
    </row>
    <row r="49" spans="2:6" s="77" customFormat="1" ht="20.25" customHeight="1">
      <c r="B49" s="80" t="s">
        <v>440</v>
      </c>
      <c r="C49" s="516" t="s">
        <v>317</v>
      </c>
      <c r="D49" s="517"/>
      <c r="E49" s="518"/>
      <c r="F49" s="71">
        <v>1</v>
      </c>
    </row>
    <row r="50" spans="2:6" s="77" customFormat="1" ht="20.25" customHeight="1">
      <c r="B50" s="81" t="s">
        <v>442</v>
      </c>
      <c r="C50" s="516" t="s">
        <v>457</v>
      </c>
      <c r="D50" s="517"/>
      <c r="E50" s="518"/>
      <c r="F50" s="71">
        <v>2</v>
      </c>
    </row>
    <row r="51" spans="2:6" s="77" customFormat="1" ht="20.25" customHeight="1">
      <c r="B51" s="82" t="s">
        <v>443</v>
      </c>
      <c r="C51" s="516" t="s">
        <v>458</v>
      </c>
      <c r="D51" s="517"/>
      <c r="E51" s="518"/>
      <c r="F51" s="71">
        <v>3</v>
      </c>
    </row>
    <row r="52" spans="2:6" s="77" customFormat="1" ht="20.25" customHeight="1">
      <c r="B52" s="83" t="s">
        <v>444</v>
      </c>
      <c r="C52" s="516" t="s">
        <v>459</v>
      </c>
      <c r="D52" s="517"/>
      <c r="E52" s="518"/>
      <c r="F52" s="71">
        <v>4</v>
      </c>
    </row>
    <row r="53" spans="2:6" s="77" customFormat="1" ht="20.25" customHeight="1">
      <c r="B53" s="84" t="s">
        <v>445</v>
      </c>
      <c r="C53" s="516" t="s">
        <v>460</v>
      </c>
      <c r="D53" s="517"/>
      <c r="E53" s="518"/>
      <c r="F53" s="71">
        <v>5</v>
      </c>
    </row>
    <row r="54" spans="2:6" s="77" customFormat="1" ht="20.25">
      <c r="B54" s="85"/>
      <c r="C54" s="85"/>
      <c r="D54" s="85"/>
      <c r="E54" s="85"/>
      <c r="F54" s="86"/>
    </row>
    <row r="55" spans="2:6" s="77" customFormat="1" ht="20.25"/>
    <row r="56" spans="2:6" s="77" customFormat="1" ht="20.25" customHeight="1">
      <c r="B56" s="78"/>
      <c r="C56" s="97" t="s">
        <v>438</v>
      </c>
      <c r="D56" s="97"/>
      <c r="E56" s="97"/>
      <c r="F56" s="86"/>
    </row>
    <row r="57" spans="2:6" s="77" customFormat="1" ht="20.25" customHeight="1">
      <c r="B57" s="80" t="s">
        <v>440</v>
      </c>
      <c r="C57" s="519" t="s">
        <v>461</v>
      </c>
      <c r="D57" s="520"/>
      <c r="E57" s="521"/>
      <c r="F57" s="71">
        <v>1</v>
      </c>
    </row>
    <row r="58" spans="2:6" s="77" customFormat="1" ht="20.25" customHeight="1">
      <c r="B58" s="81" t="s">
        <v>442</v>
      </c>
      <c r="C58" s="519" t="s">
        <v>462</v>
      </c>
      <c r="D58" s="520"/>
      <c r="E58" s="521"/>
      <c r="F58" s="71">
        <v>2</v>
      </c>
    </row>
    <row r="59" spans="2:6" s="77" customFormat="1" ht="20.25" customHeight="1">
      <c r="B59" s="82" t="s">
        <v>443</v>
      </c>
      <c r="C59" s="519" t="s">
        <v>463</v>
      </c>
      <c r="D59" s="520"/>
      <c r="E59" s="521"/>
      <c r="F59" s="71">
        <v>3</v>
      </c>
    </row>
    <row r="60" spans="2:6" s="77" customFormat="1" ht="20.25" customHeight="1">
      <c r="B60" s="83" t="s">
        <v>444</v>
      </c>
      <c r="C60" s="519" t="s">
        <v>464</v>
      </c>
      <c r="D60" s="520"/>
      <c r="E60" s="521"/>
      <c r="F60" s="71">
        <v>4</v>
      </c>
    </row>
    <row r="61" spans="2:6" s="77" customFormat="1" ht="20.25" customHeight="1">
      <c r="B61" s="84" t="s">
        <v>445</v>
      </c>
      <c r="C61" s="519" t="s">
        <v>465</v>
      </c>
      <c r="D61" s="520"/>
      <c r="E61" s="521"/>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13" sqref="G1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24" t="s">
        <v>466</v>
      </c>
      <c r="C4" s="525"/>
      <c r="D4" s="525"/>
      <c r="E4" s="526" t="s">
        <v>467</v>
      </c>
      <c r="F4" s="526"/>
      <c r="G4" s="526"/>
      <c r="H4" s="526"/>
      <c r="I4" s="527"/>
      <c r="Q4" s="528" t="s">
        <v>468</v>
      </c>
      <c r="R4" s="528"/>
    </row>
    <row r="5" spans="2:19">
      <c r="B5" s="524"/>
      <c r="C5" s="525"/>
      <c r="D5" s="525"/>
      <c r="E5" s="526"/>
      <c r="F5" s="526"/>
      <c r="G5" s="526"/>
      <c r="H5" s="526"/>
      <c r="I5" s="527"/>
      <c r="Q5" s="528"/>
      <c r="R5" s="528"/>
    </row>
    <row r="6" spans="2:19">
      <c r="B6" s="524"/>
      <c r="C6" s="525"/>
      <c r="D6" s="525"/>
      <c r="E6" s="526"/>
      <c r="F6" s="526"/>
      <c r="G6" s="526"/>
      <c r="H6" s="526"/>
      <c r="I6" s="527"/>
      <c r="Q6" s="528"/>
      <c r="R6" s="528"/>
    </row>
    <row r="7" spans="2:19" ht="15.75" thickBot="1">
      <c r="B7" s="115"/>
      <c r="I7" s="116"/>
    </row>
    <row r="8" spans="2:19" ht="62.25" customHeight="1" thickBot="1">
      <c r="B8" s="529" t="s">
        <v>420</v>
      </c>
      <c r="C8" s="530"/>
      <c r="D8" s="57" t="s">
        <v>469</v>
      </c>
      <c r="E8" s="58">
        <v>5</v>
      </c>
      <c r="F8" s="58">
        <v>10</v>
      </c>
      <c r="G8" s="58">
        <v>15</v>
      </c>
      <c r="H8" s="58">
        <v>20</v>
      </c>
      <c r="I8" s="117">
        <v>25</v>
      </c>
      <c r="K8" s="531" t="s">
        <v>470</v>
      </c>
      <c r="L8" s="532"/>
      <c r="M8" s="532"/>
      <c r="N8" s="532"/>
      <c r="O8" s="532"/>
      <c r="P8" s="533"/>
      <c r="Q8" s="534" t="s">
        <v>471</v>
      </c>
      <c r="R8" s="534"/>
      <c r="S8" s="17" t="s">
        <v>472</v>
      </c>
    </row>
    <row r="9" spans="2:19" ht="62.25" customHeight="1" thickBot="1">
      <c r="B9" s="529"/>
      <c r="C9" s="530"/>
      <c r="D9" s="57" t="s">
        <v>473</v>
      </c>
      <c r="E9" s="59">
        <v>4</v>
      </c>
      <c r="F9" s="59">
        <v>8</v>
      </c>
      <c r="G9" s="58">
        <v>12</v>
      </c>
      <c r="H9" s="58">
        <v>16</v>
      </c>
      <c r="I9" s="117">
        <v>20</v>
      </c>
      <c r="K9" s="535" t="s">
        <v>474</v>
      </c>
      <c r="L9" s="536"/>
      <c r="M9" s="536"/>
      <c r="N9" s="536"/>
      <c r="O9" s="536"/>
      <c r="P9" s="536"/>
      <c r="Q9" s="537" t="s">
        <v>475</v>
      </c>
      <c r="R9" s="538"/>
      <c r="S9" s="17" t="s">
        <v>417</v>
      </c>
    </row>
    <row r="10" spans="2:19" ht="62.25" customHeight="1" thickBot="1">
      <c r="B10" s="529"/>
      <c r="C10" s="530"/>
      <c r="D10" s="57" t="s">
        <v>476</v>
      </c>
      <c r="E10" s="59">
        <v>3</v>
      </c>
      <c r="F10" s="59">
        <v>6</v>
      </c>
      <c r="G10" s="59">
        <v>9</v>
      </c>
      <c r="H10" s="58">
        <v>12</v>
      </c>
      <c r="I10" s="117">
        <v>15</v>
      </c>
      <c r="K10" s="539" t="s">
        <v>443</v>
      </c>
      <c r="L10" s="540"/>
      <c r="M10" s="540"/>
      <c r="N10" s="540"/>
      <c r="O10" s="540"/>
      <c r="P10" s="540"/>
      <c r="Q10" s="534" t="s">
        <v>477</v>
      </c>
      <c r="R10" s="534"/>
      <c r="S10" s="17" t="s">
        <v>478</v>
      </c>
    </row>
    <row r="11" spans="2:19" ht="62.25" customHeight="1">
      <c r="B11" s="529"/>
      <c r="C11" s="530"/>
      <c r="D11" s="57" t="s">
        <v>479</v>
      </c>
      <c r="E11" s="60">
        <v>2</v>
      </c>
      <c r="F11" s="59">
        <v>4</v>
      </c>
      <c r="G11" s="59">
        <v>6</v>
      </c>
      <c r="H11" s="58">
        <v>8</v>
      </c>
      <c r="I11" s="117">
        <v>10</v>
      </c>
      <c r="K11" s="541" t="s">
        <v>480</v>
      </c>
      <c r="L11" s="542"/>
      <c r="M11" s="542"/>
      <c r="N11" s="542"/>
      <c r="O11" s="542"/>
      <c r="P11" s="542"/>
      <c r="Q11" s="534" t="s">
        <v>416</v>
      </c>
      <c r="R11" s="543"/>
      <c r="S11" s="17" t="s">
        <v>416</v>
      </c>
    </row>
    <row r="12" spans="2:19" ht="62.25" customHeight="1">
      <c r="B12" s="529"/>
      <c r="C12" s="530"/>
      <c r="D12" s="57" t="s">
        <v>481</v>
      </c>
      <c r="E12" s="60">
        <v>1</v>
      </c>
      <c r="F12" s="60">
        <v>2</v>
      </c>
      <c r="G12" s="59">
        <v>3</v>
      </c>
      <c r="H12" s="58">
        <v>4</v>
      </c>
      <c r="I12" s="117">
        <v>5</v>
      </c>
    </row>
    <row r="13" spans="2:19" ht="62.25" customHeight="1" thickBot="1">
      <c r="B13" s="118"/>
      <c r="C13" s="522" t="s">
        <v>482</v>
      </c>
      <c r="D13" s="523"/>
      <c r="E13" s="119" t="s">
        <v>483</v>
      </c>
      <c r="F13" s="119" t="s">
        <v>484</v>
      </c>
      <c r="G13" s="119" t="s">
        <v>485</v>
      </c>
      <c r="H13" s="119" t="s">
        <v>486</v>
      </c>
      <c r="I13" s="120" t="s">
        <v>487</v>
      </c>
    </row>
    <row r="17" spans="4:6">
      <c r="D17" s="17"/>
      <c r="E17" s="17"/>
      <c r="F17" s="17"/>
    </row>
    <row r="18" spans="4:6" ht="15.75">
      <c r="D18" s="22" t="s">
        <v>488</v>
      </c>
      <c r="E18" s="121" t="s">
        <v>480</v>
      </c>
      <c r="F18" s="121">
        <v>1</v>
      </c>
    </row>
    <row r="19" spans="4:6">
      <c r="D19" s="22" t="s">
        <v>489</v>
      </c>
      <c r="E19" s="22" t="s">
        <v>480</v>
      </c>
      <c r="F19" s="22">
        <v>2</v>
      </c>
    </row>
    <row r="20" spans="4:6">
      <c r="D20" s="22" t="s">
        <v>490</v>
      </c>
      <c r="E20" s="22" t="s">
        <v>443</v>
      </c>
      <c r="F20" s="22">
        <v>2</v>
      </c>
    </row>
    <row r="21" spans="4:6">
      <c r="D21" s="22" t="s">
        <v>491</v>
      </c>
      <c r="E21" s="22" t="s">
        <v>492</v>
      </c>
      <c r="F21" s="22">
        <v>3</v>
      </c>
    </row>
    <row r="22" spans="4:6">
      <c r="D22" s="22" t="s">
        <v>493</v>
      </c>
      <c r="E22" s="22" t="s">
        <v>470</v>
      </c>
      <c r="F22" s="22">
        <v>4</v>
      </c>
    </row>
    <row r="23" spans="4:6">
      <c r="D23" s="22" t="s">
        <v>494</v>
      </c>
      <c r="E23" s="22" t="s">
        <v>480</v>
      </c>
      <c r="F23" s="22">
        <v>1</v>
      </c>
    </row>
    <row r="24" spans="4:6">
      <c r="D24" s="22" t="s">
        <v>495</v>
      </c>
      <c r="E24" s="22" t="s">
        <v>443</v>
      </c>
      <c r="F24" s="22">
        <v>2</v>
      </c>
    </row>
    <row r="25" spans="4:6">
      <c r="D25" s="22" t="s">
        <v>496</v>
      </c>
      <c r="E25" s="22" t="s">
        <v>443</v>
      </c>
      <c r="F25" s="22">
        <v>2</v>
      </c>
    </row>
    <row r="26" spans="4:6">
      <c r="D26" s="22" t="s">
        <v>497</v>
      </c>
      <c r="E26" s="22" t="s">
        <v>474</v>
      </c>
      <c r="F26" s="22">
        <v>3</v>
      </c>
    </row>
    <row r="27" spans="4:6">
      <c r="D27" s="22" t="s">
        <v>498</v>
      </c>
      <c r="E27" s="22" t="s">
        <v>470</v>
      </c>
      <c r="F27" s="22">
        <v>4</v>
      </c>
    </row>
    <row r="28" spans="4:6">
      <c r="D28" s="22" t="s">
        <v>499</v>
      </c>
      <c r="E28" s="22" t="s">
        <v>443</v>
      </c>
      <c r="F28" s="22">
        <v>2</v>
      </c>
    </row>
    <row r="29" spans="4:6">
      <c r="D29" s="22" t="s">
        <v>500</v>
      </c>
      <c r="E29" s="22" t="s">
        <v>443</v>
      </c>
      <c r="F29" s="22">
        <v>2</v>
      </c>
    </row>
    <row r="30" spans="4:6">
      <c r="D30" s="22" t="s">
        <v>501</v>
      </c>
      <c r="E30" s="22" t="s">
        <v>443</v>
      </c>
      <c r="F30" s="22">
        <v>2</v>
      </c>
    </row>
    <row r="31" spans="4:6">
      <c r="D31" s="22" t="s">
        <v>502</v>
      </c>
      <c r="E31" s="22" t="s">
        <v>474</v>
      </c>
      <c r="F31" s="22">
        <v>3</v>
      </c>
    </row>
    <row r="32" spans="4:6">
      <c r="D32" s="22" t="s">
        <v>503</v>
      </c>
      <c r="E32" s="22" t="s">
        <v>470</v>
      </c>
      <c r="F32" s="22">
        <v>4</v>
      </c>
    </row>
    <row r="33" spans="4:6">
      <c r="D33" s="22" t="s">
        <v>504</v>
      </c>
      <c r="E33" s="22" t="s">
        <v>443</v>
      </c>
      <c r="F33" s="22">
        <v>2</v>
      </c>
    </row>
    <row r="34" spans="4:6">
      <c r="D34" s="22" t="s">
        <v>505</v>
      </c>
      <c r="E34" s="22" t="s">
        <v>443</v>
      </c>
      <c r="F34" s="22">
        <v>2</v>
      </c>
    </row>
    <row r="35" spans="4:6">
      <c r="D35" s="22" t="s">
        <v>506</v>
      </c>
      <c r="E35" s="22" t="s">
        <v>474</v>
      </c>
      <c r="F35" s="22">
        <v>3</v>
      </c>
    </row>
    <row r="36" spans="4:6">
      <c r="D36" s="22" t="s">
        <v>507</v>
      </c>
      <c r="E36" s="22" t="s">
        <v>474</v>
      </c>
      <c r="F36" s="22">
        <v>3</v>
      </c>
    </row>
    <row r="37" spans="4:6">
      <c r="D37" s="22" t="s">
        <v>508</v>
      </c>
      <c r="E37" s="22" t="s">
        <v>470</v>
      </c>
      <c r="F37" s="22">
        <v>4</v>
      </c>
    </row>
    <row r="38" spans="4:6">
      <c r="D38" s="22" t="s">
        <v>509</v>
      </c>
      <c r="E38" s="22" t="s">
        <v>474</v>
      </c>
      <c r="F38" s="22">
        <v>3</v>
      </c>
    </row>
    <row r="39" spans="4:6">
      <c r="D39" s="22" t="s">
        <v>510</v>
      </c>
      <c r="E39" s="22" t="s">
        <v>474</v>
      </c>
      <c r="F39" s="22">
        <v>3</v>
      </c>
    </row>
    <row r="40" spans="4:6">
      <c r="D40" s="22" t="s">
        <v>511</v>
      </c>
      <c r="E40" s="22" t="s">
        <v>474</v>
      </c>
      <c r="F40" s="22">
        <v>3</v>
      </c>
    </row>
    <row r="41" spans="4:6">
      <c r="D41" s="22" t="s">
        <v>512</v>
      </c>
      <c r="E41" s="22" t="s">
        <v>474</v>
      </c>
      <c r="F41" s="22">
        <v>3</v>
      </c>
    </row>
    <row r="42" spans="4:6">
      <c r="D42" s="22" t="s">
        <v>513</v>
      </c>
      <c r="E42" s="22" t="s">
        <v>470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29"/>
  <sheetViews>
    <sheetView showGridLines="0" tabSelected="1" topLeftCell="A7" zoomScale="70" zoomScaleNormal="70" workbookViewId="0">
      <selection activeCell="O58" sqref="O5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75.42578125" customWidth="1"/>
    <col min="14" max="14" width="11.42578125" style="2"/>
    <col min="15" max="15" width="36.5703125" style="2" bestFit="1" customWidth="1"/>
    <col min="16" max="169" width="11.42578125" style="2"/>
  </cols>
  <sheetData>
    <row r="1" spans="1:271" s="19" customFormat="1" ht="16.5" customHeight="1">
      <c r="A1" s="572"/>
      <c r="B1" s="573"/>
      <c r="C1" s="576"/>
      <c r="D1" s="576"/>
      <c r="E1" s="576"/>
      <c r="F1" s="576"/>
      <c r="G1" s="576"/>
      <c r="H1" s="576"/>
      <c r="I1" s="576"/>
      <c r="J1" s="577"/>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74"/>
      <c r="B2" s="575"/>
      <c r="C2" s="578"/>
      <c r="D2" s="578"/>
      <c r="E2" s="578"/>
      <c r="F2" s="578"/>
      <c r="G2" s="578"/>
      <c r="H2" s="578"/>
      <c r="I2" s="578"/>
      <c r="J2" s="579"/>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19" t="s">
        <v>246</v>
      </c>
      <c r="B3" s="419"/>
      <c r="C3" s="462" t="s">
        <v>5</v>
      </c>
      <c r="D3" s="462"/>
      <c r="E3" s="462"/>
      <c r="F3" s="462"/>
      <c r="G3" s="462"/>
      <c r="H3" s="462"/>
      <c r="I3" s="462"/>
      <c r="J3" s="462"/>
      <c r="K3" s="462"/>
      <c r="L3" s="462"/>
      <c r="M3" s="46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9" t="s">
        <v>247</v>
      </c>
      <c r="B4" s="419"/>
      <c r="C4" s="461" t="s">
        <v>248</v>
      </c>
      <c r="D4" s="461"/>
      <c r="E4" s="461"/>
      <c r="F4" s="461"/>
      <c r="G4" s="461"/>
      <c r="H4" s="461"/>
      <c r="I4" s="461"/>
      <c r="J4" s="461"/>
      <c r="K4" s="461"/>
      <c r="L4" s="461"/>
      <c r="M4" s="46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9" t="s">
        <v>249</v>
      </c>
      <c r="B5" s="419"/>
      <c r="C5" s="590" t="s">
        <v>250</v>
      </c>
      <c r="D5" s="591"/>
      <c r="E5" s="591"/>
      <c r="F5" s="591"/>
      <c r="G5" s="591"/>
      <c r="H5" s="591"/>
      <c r="I5" s="591"/>
      <c r="J5" s="591"/>
      <c r="K5" s="591"/>
      <c r="L5" s="591"/>
      <c r="M5" s="59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85" t="s">
        <v>514</v>
      </c>
      <c r="B6" s="586"/>
      <c r="C6" s="587"/>
      <c r="D6" s="588" t="s">
        <v>515</v>
      </c>
      <c r="E6" s="588"/>
      <c r="F6" s="588"/>
      <c r="G6" s="589" t="s">
        <v>516</v>
      </c>
      <c r="H6" s="580" t="s">
        <v>517</v>
      </c>
      <c r="I6" s="582" t="s">
        <v>518</v>
      </c>
      <c r="J6" s="583"/>
      <c r="K6" s="582" t="s">
        <v>519</v>
      </c>
      <c r="L6" s="583"/>
      <c r="M6" s="584" t="s">
        <v>520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188</v>
      </c>
      <c r="C7" s="35" t="s">
        <v>190</v>
      </c>
      <c r="D7" s="28" t="s">
        <v>200</v>
      </c>
      <c r="E7" s="28" t="s">
        <v>521</v>
      </c>
      <c r="F7" s="28" t="s">
        <v>522</v>
      </c>
      <c r="G7" s="589"/>
      <c r="H7" s="581"/>
      <c r="I7" s="29" t="s">
        <v>523</v>
      </c>
      <c r="J7" s="29" t="s">
        <v>524</v>
      </c>
      <c r="K7" s="29" t="s">
        <v>525</v>
      </c>
      <c r="L7" s="29" t="s">
        <v>526</v>
      </c>
      <c r="M7" s="584"/>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95"/>
      <c r="B8" s="596"/>
      <c r="C8" s="596"/>
      <c r="D8" s="596"/>
      <c r="E8" s="596"/>
      <c r="F8" s="596"/>
      <c r="G8" s="596"/>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5" customFormat="1" ht="21.75" customHeight="1">
      <c r="A9" s="282"/>
      <c r="B9" s="283"/>
      <c r="C9" s="283"/>
      <c r="D9" s="283"/>
      <c r="E9" s="283"/>
      <c r="F9" s="283"/>
      <c r="G9" s="28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9">
        <f>'7- Mapa Final'!A10</f>
        <v>1</v>
      </c>
      <c r="B10" s="551" t="str">
        <f>'7- Mapa Final'!B10</f>
        <v xml:space="preserve">Pérdida de recursos por inadecuada gestión y control en los recobros de las incapacidades y licencias </v>
      </c>
      <c r="C10" s="551" t="str">
        <f>'7- Mapa Final'!C10</f>
        <v xml:space="preserve">Posibilidad de afectación económica a la entidad debido a las debilidades de tipo administrativo que afectan el trámite del recobro de las incapacidades y licencias </v>
      </c>
      <c r="D10" s="553" t="str">
        <f>'7- Mapa Final'!J10</f>
        <v>Muy Baja - 1</v>
      </c>
      <c r="E10" s="555" t="str">
        <f>'7- Mapa Final'!K10</f>
        <v>Menor - 2</v>
      </c>
      <c r="F10" s="557" t="str">
        <f>'7- Mapa Final'!M10</f>
        <v>Bajo - 2</v>
      </c>
      <c r="G10" s="391" t="s">
        <v>416</v>
      </c>
      <c r="H10" s="594" t="s">
        <v>527</v>
      </c>
      <c r="I10" s="560"/>
      <c r="J10" s="560" t="s">
        <v>9</v>
      </c>
      <c r="K10" s="545">
        <v>45658</v>
      </c>
      <c r="L10" s="545">
        <v>45747</v>
      </c>
      <c r="M10" s="593" t="s">
        <v>528</v>
      </c>
      <c r="N10" s="544" t="s">
        <v>529</v>
      </c>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0"/>
      <c r="B11" s="552"/>
      <c r="C11" s="552"/>
      <c r="D11" s="554"/>
      <c r="E11" s="556"/>
      <c r="F11" s="558"/>
      <c r="G11" s="392"/>
      <c r="H11" s="546"/>
      <c r="I11" s="546"/>
      <c r="J11" s="546"/>
      <c r="K11" s="546"/>
      <c r="L11" s="546"/>
      <c r="M11" s="563"/>
      <c r="N11" s="54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0"/>
      <c r="B12" s="552"/>
      <c r="C12" s="552"/>
      <c r="D12" s="554"/>
      <c r="E12" s="556"/>
      <c r="F12" s="558"/>
      <c r="G12" s="392"/>
      <c r="H12" s="546"/>
      <c r="I12" s="546"/>
      <c r="J12" s="546"/>
      <c r="K12" s="546"/>
      <c r="L12" s="546"/>
      <c r="M12" s="563"/>
      <c r="N12" s="54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0"/>
      <c r="B13" s="552"/>
      <c r="C13" s="552"/>
      <c r="D13" s="554"/>
      <c r="E13" s="556"/>
      <c r="F13" s="558"/>
      <c r="G13" s="392"/>
      <c r="H13" s="546"/>
      <c r="I13" s="546"/>
      <c r="J13" s="546"/>
      <c r="K13" s="546"/>
      <c r="L13" s="546"/>
      <c r="M13" s="563"/>
      <c r="N13" s="544"/>
      <c r="O13" s="34"/>
      <c r="P13" s="34"/>
      <c r="Q13" s="34"/>
      <c r="R13" s="34" t="s">
        <v>530</v>
      </c>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0"/>
      <c r="B14" s="552"/>
      <c r="C14" s="552"/>
      <c r="D14" s="554"/>
      <c r="E14" s="556"/>
      <c r="F14" s="558"/>
      <c r="G14" s="392"/>
      <c r="H14" s="546"/>
      <c r="I14" s="546"/>
      <c r="J14" s="546"/>
      <c r="K14" s="546"/>
      <c r="L14" s="546"/>
      <c r="M14" s="563"/>
      <c r="N14" s="54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0"/>
      <c r="B15" s="552"/>
      <c r="C15" s="552"/>
      <c r="D15" s="554"/>
      <c r="E15" s="556"/>
      <c r="F15" s="558"/>
      <c r="G15" s="392"/>
      <c r="H15" s="546"/>
      <c r="I15" s="546"/>
      <c r="J15" s="546"/>
      <c r="K15" s="546"/>
      <c r="L15" s="546"/>
      <c r="M15" s="563"/>
      <c r="N15" s="54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0"/>
      <c r="B16" s="552"/>
      <c r="C16" s="552"/>
      <c r="D16" s="554"/>
      <c r="E16" s="556"/>
      <c r="F16" s="558"/>
      <c r="G16" s="392"/>
      <c r="H16" s="546"/>
      <c r="I16" s="546"/>
      <c r="J16" s="546"/>
      <c r="K16" s="546"/>
      <c r="L16" s="546"/>
      <c r="M16" s="563"/>
      <c r="N16" s="54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0"/>
      <c r="B17" s="552"/>
      <c r="C17" s="552"/>
      <c r="D17" s="554"/>
      <c r="E17" s="556"/>
      <c r="F17" s="558"/>
      <c r="G17" s="392"/>
      <c r="H17" s="546"/>
      <c r="I17" s="546"/>
      <c r="J17" s="546"/>
      <c r="K17" s="546"/>
      <c r="L17" s="546"/>
      <c r="M17" s="563"/>
      <c r="N17" s="54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0"/>
      <c r="B18" s="552"/>
      <c r="C18" s="552"/>
      <c r="D18" s="554"/>
      <c r="E18" s="556"/>
      <c r="F18" s="558"/>
      <c r="G18" s="392"/>
      <c r="H18" s="546"/>
      <c r="I18" s="546"/>
      <c r="J18" s="546"/>
      <c r="K18" s="546"/>
      <c r="L18" s="546"/>
      <c r="M18" s="563"/>
      <c r="N18" s="54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0"/>
      <c r="B19" s="552"/>
      <c r="C19" s="552"/>
      <c r="D19" s="554"/>
      <c r="E19" s="556"/>
      <c r="F19" s="558"/>
      <c r="G19" s="392"/>
      <c r="H19" s="546"/>
      <c r="I19" s="546"/>
      <c r="J19" s="546"/>
      <c r="K19" s="546"/>
      <c r="L19" s="546"/>
      <c r="M19" s="563"/>
      <c r="N19" s="54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1.75" customHeight="1">
      <c r="A20" s="549">
        <f>'7- Mapa Final'!A20</f>
        <v>2</v>
      </c>
      <c r="B20" s="551" t="str">
        <f>'7- Mapa Final'!B20</f>
        <v xml:space="preserve"> Incumplimiento de los términos legales para resolver requerimientos </v>
      </c>
      <c r="C20" s="551" t="str">
        <f>'7- Mapa Final'!C20</f>
        <v xml:space="preserve">Respuesta extemporánea de peticiones </v>
      </c>
      <c r="D20" s="553" t="str">
        <f>'7- Mapa Final'!J20</f>
        <v>Muy Baja - 1</v>
      </c>
      <c r="E20" s="555" t="str">
        <f>'7- Mapa Final'!K20</f>
        <v>Moderado - 3</v>
      </c>
      <c r="F20" s="557" t="str">
        <f>'7- Mapa Final'!M20</f>
        <v>Moderado - 3</v>
      </c>
      <c r="G20" s="392" t="s">
        <v>417</v>
      </c>
      <c r="H20" s="561" t="s">
        <v>531</v>
      </c>
      <c r="I20" s="546"/>
      <c r="J20" s="560" t="s">
        <v>9</v>
      </c>
      <c r="K20" s="545">
        <v>45658</v>
      </c>
      <c r="L20" s="545">
        <v>45747</v>
      </c>
      <c r="M20" s="597" t="s">
        <v>532</v>
      </c>
      <c r="N20" s="54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21.75" customHeight="1">
      <c r="A21" s="550"/>
      <c r="B21" s="552"/>
      <c r="C21" s="552"/>
      <c r="D21" s="554"/>
      <c r="E21" s="556"/>
      <c r="F21" s="558"/>
      <c r="G21" s="392"/>
      <c r="H21" s="546"/>
      <c r="I21" s="546"/>
      <c r="J21" s="546"/>
      <c r="K21" s="546"/>
      <c r="L21" s="546"/>
      <c r="M21" s="563"/>
      <c r="N21" s="54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21.75" customHeight="1">
      <c r="A22" s="550"/>
      <c r="B22" s="552"/>
      <c r="C22" s="552"/>
      <c r="D22" s="554"/>
      <c r="E22" s="556"/>
      <c r="F22" s="558"/>
      <c r="G22" s="392"/>
      <c r="H22" s="546"/>
      <c r="I22" s="546"/>
      <c r="J22" s="546"/>
      <c r="K22" s="546"/>
      <c r="L22" s="546"/>
      <c r="M22" s="563"/>
      <c r="N22" s="54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1.75" customHeight="1">
      <c r="A23" s="550"/>
      <c r="B23" s="552"/>
      <c r="C23" s="552"/>
      <c r="D23" s="554"/>
      <c r="E23" s="556"/>
      <c r="F23" s="558"/>
      <c r="G23" s="392"/>
      <c r="H23" s="546"/>
      <c r="I23" s="546"/>
      <c r="J23" s="546"/>
      <c r="K23" s="546"/>
      <c r="L23" s="546"/>
      <c r="M23" s="563"/>
      <c r="N23" s="54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1.75" customHeight="1">
      <c r="A24" s="550"/>
      <c r="B24" s="552"/>
      <c r="C24" s="552"/>
      <c r="D24" s="554"/>
      <c r="E24" s="556"/>
      <c r="F24" s="558"/>
      <c r="G24" s="392"/>
      <c r="H24" s="546"/>
      <c r="I24" s="546"/>
      <c r="J24" s="546"/>
      <c r="K24" s="546"/>
      <c r="L24" s="546"/>
      <c r="M24" s="563"/>
      <c r="N24" s="54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21.75" customHeight="1">
      <c r="A25" s="550"/>
      <c r="B25" s="552"/>
      <c r="C25" s="552"/>
      <c r="D25" s="554"/>
      <c r="E25" s="556"/>
      <c r="F25" s="558"/>
      <c r="G25" s="392"/>
      <c r="H25" s="546"/>
      <c r="I25" s="546"/>
      <c r="J25" s="546"/>
      <c r="K25" s="546"/>
      <c r="L25" s="546"/>
      <c r="M25" s="563"/>
      <c r="N25" s="544"/>
      <c r="O25" s="34"/>
    </row>
    <row r="26" spans="1:169" ht="21.75" customHeight="1">
      <c r="A26" s="550"/>
      <c r="B26" s="552"/>
      <c r="C26" s="552"/>
      <c r="D26" s="554"/>
      <c r="E26" s="556"/>
      <c r="F26" s="558"/>
      <c r="G26" s="392"/>
      <c r="H26" s="546"/>
      <c r="I26" s="546"/>
      <c r="J26" s="546"/>
      <c r="K26" s="546"/>
      <c r="L26" s="546"/>
      <c r="M26" s="563"/>
      <c r="N26" s="544"/>
      <c r="O26" s="34"/>
    </row>
    <row r="27" spans="1:169" ht="21.75" customHeight="1">
      <c r="A27" s="550"/>
      <c r="B27" s="552"/>
      <c r="C27" s="552"/>
      <c r="D27" s="554"/>
      <c r="E27" s="556"/>
      <c r="F27" s="558"/>
      <c r="G27" s="392"/>
      <c r="H27" s="546"/>
      <c r="I27" s="546"/>
      <c r="J27" s="546"/>
      <c r="K27" s="546"/>
      <c r="L27" s="546"/>
      <c r="M27" s="563"/>
      <c r="N27" s="544"/>
      <c r="O27" s="34"/>
    </row>
    <row r="28" spans="1:169" ht="21.75" customHeight="1">
      <c r="A28" s="550"/>
      <c r="B28" s="552"/>
      <c r="C28" s="552"/>
      <c r="D28" s="554"/>
      <c r="E28" s="556"/>
      <c r="F28" s="558"/>
      <c r="G28" s="392"/>
      <c r="H28" s="546"/>
      <c r="I28" s="546"/>
      <c r="J28" s="546"/>
      <c r="K28" s="546"/>
      <c r="L28" s="546"/>
      <c r="M28" s="563"/>
      <c r="N28" s="544"/>
      <c r="O28" s="34"/>
    </row>
    <row r="29" spans="1:169" ht="21.75" customHeight="1">
      <c r="A29" s="550"/>
      <c r="B29" s="552"/>
      <c r="C29" s="552"/>
      <c r="D29" s="554"/>
      <c r="E29" s="556"/>
      <c r="F29" s="558"/>
      <c r="G29" s="392"/>
      <c r="H29" s="546"/>
      <c r="I29" s="546"/>
      <c r="J29" s="546"/>
      <c r="K29" s="546"/>
      <c r="L29" s="546"/>
      <c r="M29" s="563"/>
      <c r="N29" s="544"/>
      <c r="O29" s="34"/>
    </row>
    <row r="30" spans="1:169" s="26" customFormat="1" ht="12.75" customHeight="1">
      <c r="A30" s="549">
        <f>'7- Mapa Final'!A30</f>
        <v>3</v>
      </c>
      <c r="B30" s="551" t="str">
        <f>'7- Mapa Final'!B30</f>
        <v xml:space="preserve">Desactualización de los  Manuales de cargos y funciones </v>
      </c>
      <c r="C30" s="551" t="str">
        <f>'7- Mapa Final'!C30</f>
        <v>Manuales desactualizados conforme a las funciones y exigencias del proceso</v>
      </c>
      <c r="D30" s="553" t="str">
        <f>'7- Mapa Final'!J30</f>
        <v>Muy Baja - 1</v>
      </c>
      <c r="E30" s="555" t="str">
        <f>'7- Mapa Final'!K30</f>
        <v>Menor - 2</v>
      </c>
      <c r="F30" s="557" t="str">
        <f>'7- Mapa Final'!M30</f>
        <v>Bajo - 2</v>
      </c>
      <c r="G30" s="391" t="s">
        <v>416</v>
      </c>
      <c r="H30" s="598" t="s">
        <v>533</v>
      </c>
      <c r="I30" s="546"/>
      <c r="J30" s="560" t="s">
        <v>9</v>
      </c>
      <c r="K30" s="545">
        <v>45658</v>
      </c>
      <c r="L30" s="545">
        <v>45747</v>
      </c>
      <c r="M30" s="599" t="s">
        <v>534</v>
      </c>
      <c r="N30" s="611"/>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0"/>
      <c r="B31" s="552"/>
      <c r="C31" s="552"/>
      <c r="D31" s="554"/>
      <c r="E31" s="556"/>
      <c r="F31" s="558"/>
      <c r="G31" s="392"/>
      <c r="H31" s="561"/>
      <c r="I31" s="546"/>
      <c r="J31" s="546"/>
      <c r="K31" s="546"/>
      <c r="L31" s="546"/>
      <c r="M31" s="547"/>
      <c r="N31" s="611"/>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0"/>
      <c r="B32" s="552"/>
      <c r="C32" s="552"/>
      <c r="D32" s="554"/>
      <c r="E32" s="556"/>
      <c r="F32" s="558"/>
      <c r="G32" s="392"/>
      <c r="H32" s="561"/>
      <c r="I32" s="546"/>
      <c r="J32" s="546"/>
      <c r="K32" s="546"/>
      <c r="L32" s="546"/>
      <c r="M32" s="547"/>
      <c r="N32" s="611"/>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0"/>
      <c r="B33" s="552"/>
      <c r="C33" s="552"/>
      <c r="D33" s="554"/>
      <c r="E33" s="556"/>
      <c r="F33" s="558"/>
      <c r="G33" s="392"/>
      <c r="H33" s="561"/>
      <c r="I33" s="546"/>
      <c r="J33" s="546"/>
      <c r="K33" s="546"/>
      <c r="L33" s="546"/>
      <c r="M33" s="547"/>
      <c r="N33" s="611"/>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0"/>
      <c r="B34" s="552"/>
      <c r="C34" s="552"/>
      <c r="D34" s="554"/>
      <c r="E34" s="556"/>
      <c r="F34" s="558"/>
      <c r="G34" s="392"/>
      <c r="H34" s="561"/>
      <c r="I34" s="546"/>
      <c r="J34" s="546"/>
      <c r="K34" s="546"/>
      <c r="L34" s="546"/>
      <c r="M34" s="547"/>
      <c r="N34" s="611"/>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0"/>
      <c r="B35" s="552"/>
      <c r="C35" s="552"/>
      <c r="D35" s="554"/>
      <c r="E35" s="556"/>
      <c r="F35" s="558"/>
      <c r="G35" s="392"/>
      <c r="H35" s="561"/>
      <c r="I35" s="546"/>
      <c r="J35" s="546"/>
      <c r="K35" s="546"/>
      <c r="L35" s="546"/>
      <c r="M35" s="547"/>
      <c r="N35" s="611"/>
      <c r="O35" s="34"/>
    </row>
    <row r="36" spans="1:169">
      <c r="A36" s="550"/>
      <c r="B36" s="552"/>
      <c r="C36" s="552"/>
      <c r="D36" s="554"/>
      <c r="E36" s="556"/>
      <c r="F36" s="558"/>
      <c r="G36" s="392"/>
      <c r="H36" s="561"/>
      <c r="I36" s="546"/>
      <c r="J36" s="546"/>
      <c r="K36" s="546"/>
      <c r="L36" s="546"/>
      <c r="M36" s="547"/>
      <c r="N36" s="611"/>
      <c r="O36" s="34"/>
    </row>
    <row r="37" spans="1:169">
      <c r="A37" s="550"/>
      <c r="B37" s="552"/>
      <c r="C37" s="552"/>
      <c r="D37" s="554"/>
      <c r="E37" s="556"/>
      <c r="F37" s="558"/>
      <c r="G37" s="392"/>
      <c r="H37" s="561"/>
      <c r="I37" s="546"/>
      <c r="J37" s="546"/>
      <c r="K37" s="546"/>
      <c r="L37" s="546"/>
      <c r="M37" s="547"/>
      <c r="N37" s="611"/>
      <c r="O37" s="34"/>
    </row>
    <row r="38" spans="1:169">
      <c r="A38" s="550"/>
      <c r="B38" s="552"/>
      <c r="C38" s="552"/>
      <c r="D38" s="554"/>
      <c r="E38" s="556"/>
      <c r="F38" s="558"/>
      <c r="G38" s="392"/>
      <c r="H38" s="561"/>
      <c r="I38" s="546"/>
      <c r="J38" s="546"/>
      <c r="K38" s="546"/>
      <c r="L38" s="546"/>
      <c r="M38" s="547"/>
      <c r="N38" s="611"/>
      <c r="O38" s="34"/>
    </row>
    <row r="39" spans="1:169" ht="15.75" customHeight="1">
      <c r="A39" s="550"/>
      <c r="B39" s="552"/>
      <c r="C39" s="552"/>
      <c r="D39" s="554"/>
      <c r="E39" s="556"/>
      <c r="F39" s="558"/>
      <c r="G39" s="392"/>
      <c r="H39" s="561"/>
      <c r="I39" s="546"/>
      <c r="J39" s="546"/>
      <c r="K39" s="546"/>
      <c r="L39" s="546"/>
      <c r="M39" s="547"/>
      <c r="N39" s="611"/>
      <c r="O39" s="34"/>
    </row>
    <row r="40" spans="1:169" s="26" customFormat="1" ht="12.75" customHeight="1">
      <c r="A40" s="549">
        <f>'7- Mapa Final'!A40</f>
        <v>4</v>
      </c>
      <c r="B40" s="551" t="str">
        <f>'7- Mapa Final'!B40</f>
        <v>Desactualización, pérdida o acceso no autorizado a la información de las Historias Laborales</v>
      </c>
      <c r="C40" s="551" t="str">
        <f>'7- Mapa Final'!C40</f>
        <v>Posibilidad de Pérdida de la información de las historias laborales por manejo inadecuado de la documentación, por inaplicación de las instrucciones, y directrices impartidas en materia de registro y control de documentos en el archivo de hojas de vida y carpetas</v>
      </c>
      <c r="D40" s="553" t="str">
        <f>'7- Mapa Final'!J40</f>
        <v>Muy Baja - 1</v>
      </c>
      <c r="E40" s="555" t="str">
        <f>'7- Mapa Final'!K40</f>
        <v>Moderado - 3</v>
      </c>
      <c r="F40" s="557" t="str">
        <f>'7- Mapa Final'!M40</f>
        <v>Moderado - 3</v>
      </c>
      <c r="G40" s="392" t="s">
        <v>417</v>
      </c>
      <c r="H40" s="561" t="s">
        <v>535</v>
      </c>
      <c r="I40" s="546"/>
      <c r="J40" s="560" t="s">
        <v>9</v>
      </c>
      <c r="K40" s="545">
        <v>45658</v>
      </c>
      <c r="L40" s="545">
        <v>45747</v>
      </c>
      <c r="M40" s="547" t="s">
        <v>536</v>
      </c>
      <c r="N40" s="611"/>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0"/>
      <c r="B41" s="552"/>
      <c r="C41" s="552"/>
      <c r="D41" s="554"/>
      <c r="E41" s="556"/>
      <c r="F41" s="558"/>
      <c r="G41" s="392"/>
      <c r="H41" s="546"/>
      <c r="I41" s="546"/>
      <c r="J41" s="546"/>
      <c r="K41" s="546"/>
      <c r="L41" s="546"/>
      <c r="M41" s="547"/>
      <c r="N41" s="611"/>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0"/>
      <c r="B42" s="552"/>
      <c r="C42" s="552"/>
      <c r="D42" s="554"/>
      <c r="E42" s="556"/>
      <c r="F42" s="558"/>
      <c r="G42" s="392"/>
      <c r="H42" s="546"/>
      <c r="I42" s="546"/>
      <c r="J42" s="546"/>
      <c r="K42" s="546"/>
      <c r="L42" s="546"/>
      <c r="M42" s="547"/>
      <c r="N42" s="611"/>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0"/>
      <c r="B43" s="552"/>
      <c r="C43" s="552"/>
      <c r="D43" s="554"/>
      <c r="E43" s="556"/>
      <c r="F43" s="558"/>
      <c r="G43" s="392"/>
      <c r="H43" s="546"/>
      <c r="I43" s="546"/>
      <c r="J43" s="546"/>
      <c r="K43" s="546"/>
      <c r="L43" s="546"/>
      <c r="M43" s="547"/>
      <c r="N43" s="611"/>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0"/>
      <c r="B44" s="552"/>
      <c r="C44" s="552"/>
      <c r="D44" s="554"/>
      <c r="E44" s="556"/>
      <c r="F44" s="558"/>
      <c r="G44" s="392"/>
      <c r="H44" s="546"/>
      <c r="I44" s="546"/>
      <c r="J44" s="546"/>
      <c r="K44" s="546"/>
      <c r="L44" s="546"/>
      <c r="M44" s="547"/>
      <c r="N44" s="611"/>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0"/>
      <c r="B45" s="552"/>
      <c r="C45" s="552"/>
      <c r="D45" s="554"/>
      <c r="E45" s="556"/>
      <c r="F45" s="558"/>
      <c r="G45" s="392"/>
      <c r="H45" s="546"/>
      <c r="I45" s="546"/>
      <c r="J45" s="546"/>
      <c r="K45" s="546"/>
      <c r="L45" s="546"/>
      <c r="M45" s="547"/>
      <c r="N45" s="611"/>
      <c r="O45" s="34"/>
    </row>
    <row r="46" spans="1:169">
      <c r="A46" s="550"/>
      <c r="B46" s="552"/>
      <c r="C46" s="552"/>
      <c r="D46" s="554"/>
      <c r="E46" s="556"/>
      <c r="F46" s="558"/>
      <c r="G46" s="392"/>
      <c r="H46" s="546"/>
      <c r="I46" s="546"/>
      <c r="J46" s="546"/>
      <c r="K46" s="546"/>
      <c r="L46" s="546"/>
      <c r="M46" s="547"/>
      <c r="N46" s="611"/>
      <c r="O46" s="34"/>
    </row>
    <row r="47" spans="1:169">
      <c r="A47" s="550"/>
      <c r="B47" s="552"/>
      <c r="C47" s="552"/>
      <c r="D47" s="554"/>
      <c r="E47" s="556"/>
      <c r="F47" s="558"/>
      <c r="G47" s="392"/>
      <c r="H47" s="546"/>
      <c r="I47" s="546"/>
      <c r="J47" s="546"/>
      <c r="K47" s="546"/>
      <c r="L47" s="546"/>
      <c r="M47" s="547"/>
      <c r="N47" s="611"/>
      <c r="O47" s="34"/>
    </row>
    <row r="48" spans="1:169">
      <c r="A48" s="550"/>
      <c r="B48" s="552"/>
      <c r="C48" s="552"/>
      <c r="D48" s="554"/>
      <c r="E48" s="556"/>
      <c r="F48" s="558"/>
      <c r="G48" s="392"/>
      <c r="H48" s="546"/>
      <c r="I48" s="546"/>
      <c r="J48" s="546"/>
      <c r="K48" s="546"/>
      <c r="L48" s="546"/>
      <c r="M48" s="547"/>
      <c r="N48" s="611"/>
      <c r="O48" s="34"/>
    </row>
    <row r="49" spans="1:169" ht="15.75" customHeight="1">
      <c r="A49" s="550"/>
      <c r="B49" s="552"/>
      <c r="C49" s="552"/>
      <c r="D49" s="554"/>
      <c r="E49" s="556"/>
      <c r="F49" s="558"/>
      <c r="G49" s="392"/>
      <c r="H49" s="605"/>
      <c r="I49" s="546"/>
      <c r="J49" s="546"/>
      <c r="K49" s="546"/>
      <c r="L49" s="546"/>
      <c r="M49" s="565"/>
      <c r="N49" s="611"/>
      <c r="O49" s="34"/>
    </row>
    <row r="50" spans="1:169" s="26" customFormat="1" ht="12.75" customHeight="1">
      <c r="A50" s="549">
        <f>'7- Mapa Final'!A50</f>
        <v>5</v>
      </c>
      <c r="B50" s="551" t="str">
        <f>'7- Mapa Final'!B50</f>
        <v>Inadecuada ejecución presupuestal (Pago de nómina)</v>
      </c>
      <c r="C50" s="551" t="str">
        <f>'7- Mapa Final'!C50</f>
        <v>Liquidación de nómina con inconsistencias en los valores finales con respecto a las novedades presentadas
(Ejecución insuficiente o desfasada del presupuesto)</v>
      </c>
      <c r="D50" s="553" t="str">
        <f>'7- Mapa Final'!J50</f>
        <v>Muy Baja - 1</v>
      </c>
      <c r="E50" s="555" t="str">
        <f>'7- Mapa Final'!K50</f>
        <v>Menor - 2</v>
      </c>
      <c r="F50" s="557" t="str">
        <f>'7- Mapa Final'!M50</f>
        <v>Bajo - 2</v>
      </c>
      <c r="G50" s="600" t="s">
        <v>416</v>
      </c>
      <c r="H50" s="602" t="s">
        <v>537</v>
      </c>
      <c r="I50" s="604"/>
      <c r="J50" s="560" t="s">
        <v>9</v>
      </c>
      <c r="K50" s="545">
        <v>45658</v>
      </c>
      <c r="L50" s="607">
        <v>45747</v>
      </c>
      <c r="M50" s="602" t="s">
        <v>538</v>
      </c>
      <c r="N50" s="613"/>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0"/>
      <c r="B51" s="552"/>
      <c r="C51" s="552"/>
      <c r="D51" s="554"/>
      <c r="E51" s="556"/>
      <c r="F51" s="558"/>
      <c r="G51" s="601"/>
      <c r="H51" s="603"/>
      <c r="I51" s="604"/>
      <c r="J51" s="546"/>
      <c r="K51" s="546"/>
      <c r="L51" s="608"/>
      <c r="M51" s="602"/>
      <c r="N51" s="613"/>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0"/>
      <c r="B52" s="552"/>
      <c r="C52" s="552"/>
      <c r="D52" s="554"/>
      <c r="E52" s="556"/>
      <c r="F52" s="558"/>
      <c r="G52" s="601"/>
      <c r="H52" s="603"/>
      <c r="I52" s="604"/>
      <c r="J52" s="546"/>
      <c r="K52" s="546"/>
      <c r="L52" s="608"/>
      <c r="M52" s="602"/>
      <c r="N52" s="613"/>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0"/>
      <c r="B53" s="552"/>
      <c r="C53" s="552"/>
      <c r="D53" s="554"/>
      <c r="E53" s="556"/>
      <c r="F53" s="558"/>
      <c r="G53" s="601"/>
      <c r="H53" s="603"/>
      <c r="I53" s="604"/>
      <c r="J53" s="546"/>
      <c r="K53" s="546"/>
      <c r="L53" s="608"/>
      <c r="M53" s="602"/>
      <c r="N53" s="613"/>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0"/>
      <c r="B54" s="552"/>
      <c r="C54" s="552"/>
      <c r="D54" s="554"/>
      <c r="E54" s="556"/>
      <c r="F54" s="558"/>
      <c r="G54" s="601"/>
      <c r="H54" s="603"/>
      <c r="I54" s="604"/>
      <c r="J54" s="546"/>
      <c r="K54" s="546"/>
      <c r="L54" s="608"/>
      <c r="M54" s="602"/>
      <c r="N54" s="613"/>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0"/>
      <c r="B55" s="552"/>
      <c r="C55" s="552"/>
      <c r="D55" s="554"/>
      <c r="E55" s="556"/>
      <c r="F55" s="558"/>
      <c r="G55" s="601"/>
      <c r="H55" s="603"/>
      <c r="I55" s="604"/>
      <c r="J55" s="546"/>
      <c r="K55" s="546"/>
      <c r="L55" s="608"/>
      <c r="M55" s="602"/>
      <c r="N55" s="613"/>
      <c r="O55" s="34"/>
    </row>
    <row r="56" spans="1:169">
      <c r="A56" s="550"/>
      <c r="B56" s="552"/>
      <c r="C56" s="552"/>
      <c r="D56" s="554"/>
      <c r="E56" s="556"/>
      <c r="F56" s="558"/>
      <c r="G56" s="601"/>
      <c r="H56" s="603"/>
      <c r="I56" s="604"/>
      <c r="J56" s="546"/>
      <c r="K56" s="546"/>
      <c r="L56" s="608"/>
      <c r="M56" s="602"/>
      <c r="N56" s="613"/>
      <c r="O56" s="34"/>
    </row>
    <row r="57" spans="1:169">
      <c r="A57" s="550"/>
      <c r="B57" s="552"/>
      <c r="C57" s="552"/>
      <c r="D57" s="554"/>
      <c r="E57" s="556"/>
      <c r="F57" s="558"/>
      <c r="G57" s="601"/>
      <c r="H57" s="603"/>
      <c r="I57" s="604"/>
      <c r="J57" s="546"/>
      <c r="K57" s="546"/>
      <c r="L57" s="608"/>
      <c r="M57" s="602"/>
      <c r="N57" s="613"/>
      <c r="O57" s="34"/>
    </row>
    <row r="58" spans="1:169">
      <c r="A58" s="550"/>
      <c r="B58" s="552"/>
      <c r="C58" s="552"/>
      <c r="D58" s="554"/>
      <c r="E58" s="556"/>
      <c r="F58" s="558"/>
      <c r="G58" s="601"/>
      <c r="H58" s="603"/>
      <c r="I58" s="604"/>
      <c r="J58" s="546"/>
      <c r="K58" s="546"/>
      <c r="L58" s="608"/>
      <c r="M58" s="602"/>
      <c r="N58" s="613"/>
      <c r="O58" s="34"/>
    </row>
    <row r="59" spans="1:169" ht="15.75" customHeight="1">
      <c r="A59" s="550"/>
      <c r="B59" s="552"/>
      <c r="C59" s="552"/>
      <c r="D59" s="554"/>
      <c r="E59" s="556"/>
      <c r="F59" s="558"/>
      <c r="G59" s="601"/>
      <c r="H59" s="603"/>
      <c r="I59" s="604"/>
      <c r="J59" s="546"/>
      <c r="K59" s="546"/>
      <c r="L59" s="608"/>
      <c r="M59" s="602"/>
      <c r="N59" s="613"/>
      <c r="O59" s="34"/>
    </row>
    <row r="60" spans="1:169" s="26" customFormat="1" ht="12.75" customHeight="1">
      <c r="A60" s="549">
        <f>'7- Mapa Final'!A60</f>
        <v>6</v>
      </c>
      <c r="B60" s="551" t="str">
        <f>'7- Mapa Final'!B60</f>
        <v>Inadecuada ejecución presupuestal (Pago  de otros conceptos laborales)</v>
      </c>
      <c r="C60" s="551" t="str">
        <f>'7- Mapa Final'!C60</f>
        <v>Liquidación de cesantías, primas, vacaciones y otros conceptos laborales, con inconsistencias en los valores finales con respecto a las novedades presentadas
(Ejecución insuficiente o desfasada del presupuesto)</v>
      </c>
      <c r="D60" s="553" t="str">
        <f>'7- Mapa Final'!J60</f>
        <v>Muy Baja - 1</v>
      </c>
      <c r="E60" s="555" t="str">
        <f>'7- Mapa Final'!K60</f>
        <v>Menor - 2</v>
      </c>
      <c r="F60" s="557" t="str">
        <f>'7- Mapa Final'!M60</f>
        <v>Bajo - 2</v>
      </c>
      <c r="G60" s="391" t="s">
        <v>416</v>
      </c>
      <c r="H60" s="609" t="s">
        <v>539</v>
      </c>
      <c r="I60" s="546"/>
      <c r="J60" s="560" t="s">
        <v>9</v>
      </c>
      <c r="K60" s="545">
        <v>45658</v>
      </c>
      <c r="L60" s="545">
        <v>45747</v>
      </c>
      <c r="M60" s="606" t="s">
        <v>540</v>
      </c>
      <c r="N60" s="611"/>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0"/>
      <c r="B61" s="552"/>
      <c r="C61" s="552"/>
      <c r="D61" s="554"/>
      <c r="E61" s="556"/>
      <c r="F61" s="558"/>
      <c r="G61" s="392"/>
      <c r="H61" s="609"/>
      <c r="I61" s="546"/>
      <c r="J61" s="546"/>
      <c r="K61" s="546"/>
      <c r="L61" s="546"/>
      <c r="M61" s="547"/>
      <c r="N61" s="611"/>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0"/>
      <c r="B62" s="552"/>
      <c r="C62" s="552"/>
      <c r="D62" s="554"/>
      <c r="E62" s="556"/>
      <c r="F62" s="558"/>
      <c r="G62" s="392"/>
      <c r="H62" s="609"/>
      <c r="I62" s="546"/>
      <c r="J62" s="546"/>
      <c r="K62" s="546"/>
      <c r="L62" s="546"/>
      <c r="M62" s="547"/>
      <c r="N62" s="611"/>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0"/>
      <c r="B63" s="552"/>
      <c r="C63" s="552"/>
      <c r="D63" s="554"/>
      <c r="E63" s="556"/>
      <c r="F63" s="558"/>
      <c r="G63" s="392"/>
      <c r="H63" s="609"/>
      <c r="I63" s="546"/>
      <c r="J63" s="546"/>
      <c r="K63" s="546"/>
      <c r="L63" s="546"/>
      <c r="M63" s="547"/>
      <c r="N63" s="611"/>
      <c r="O63" s="28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0"/>
      <c r="B64" s="552"/>
      <c r="C64" s="552"/>
      <c r="D64" s="554"/>
      <c r="E64" s="556"/>
      <c r="F64" s="558"/>
      <c r="G64" s="392"/>
      <c r="H64" s="609"/>
      <c r="I64" s="546"/>
      <c r="J64" s="546"/>
      <c r="K64" s="546"/>
      <c r="L64" s="546"/>
      <c r="M64" s="547"/>
      <c r="N64" s="611"/>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21">
      <c r="A65" s="550"/>
      <c r="B65" s="552"/>
      <c r="C65" s="552"/>
      <c r="D65" s="554"/>
      <c r="E65" s="556"/>
      <c r="F65" s="558"/>
      <c r="G65" s="392"/>
      <c r="H65" s="609"/>
      <c r="I65" s="546"/>
      <c r="J65" s="546"/>
      <c r="K65" s="546"/>
      <c r="L65" s="546"/>
      <c r="M65" s="547"/>
      <c r="N65" s="611"/>
      <c r="O65" s="34"/>
    </row>
    <row r="66" spans="1:21">
      <c r="A66" s="550"/>
      <c r="B66" s="552"/>
      <c r="C66" s="552"/>
      <c r="D66" s="554"/>
      <c r="E66" s="556"/>
      <c r="F66" s="558"/>
      <c r="G66" s="392"/>
      <c r="H66" s="609"/>
      <c r="I66" s="546"/>
      <c r="J66" s="546"/>
      <c r="K66" s="546"/>
      <c r="L66" s="546"/>
      <c r="M66" s="547"/>
      <c r="N66" s="611"/>
      <c r="O66" s="34"/>
    </row>
    <row r="67" spans="1:21">
      <c r="A67" s="550"/>
      <c r="B67" s="552"/>
      <c r="C67" s="552"/>
      <c r="D67" s="554"/>
      <c r="E67" s="556"/>
      <c r="F67" s="558"/>
      <c r="G67" s="392"/>
      <c r="H67" s="609"/>
      <c r="I67" s="546"/>
      <c r="J67" s="546"/>
      <c r="K67" s="546"/>
      <c r="L67" s="546"/>
      <c r="M67" s="547"/>
      <c r="N67" s="611"/>
      <c r="O67" s="34"/>
    </row>
    <row r="68" spans="1:21">
      <c r="A68" s="550"/>
      <c r="B68" s="552"/>
      <c r="C68" s="552"/>
      <c r="D68" s="554"/>
      <c r="E68" s="556"/>
      <c r="F68" s="558"/>
      <c r="G68" s="392"/>
      <c r="H68" s="609"/>
      <c r="I68" s="546"/>
      <c r="J68" s="546"/>
      <c r="K68" s="546"/>
      <c r="L68" s="546"/>
      <c r="M68" s="547"/>
      <c r="N68" s="611"/>
      <c r="O68" s="34"/>
      <c r="U68"/>
    </row>
    <row r="69" spans="1:21" ht="15.75" customHeight="1">
      <c r="A69" s="550"/>
      <c r="B69" s="552"/>
      <c r="C69" s="552"/>
      <c r="D69" s="554"/>
      <c r="E69" s="556"/>
      <c r="F69" s="558"/>
      <c r="G69" s="392"/>
      <c r="H69" s="610"/>
      <c r="I69" s="559"/>
      <c r="J69" s="546"/>
      <c r="K69" s="546"/>
      <c r="L69" s="546"/>
      <c r="M69" s="548"/>
      <c r="N69" s="611"/>
      <c r="O69" s="34"/>
    </row>
    <row r="70" spans="1:21" ht="15" customHeight="1">
      <c r="A70" s="549">
        <f>'7- Mapa Final'!A70</f>
        <v>7</v>
      </c>
      <c r="B70" s="551" t="str">
        <f>'7- Mapa Final'!B70</f>
        <v>Incumplimiento de las metas establecidas de Bienestar Social</v>
      </c>
      <c r="C70" s="551" t="str">
        <f>'7- Mapa Final'!C70</f>
        <v xml:space="preserve"> Materialización de factores de riesgo identificados desde las tres estrategias DME, HSI y PSICOSOCIAL.</v>
      </c>
      <c r="D70" s="553" t="str">
        <f>'7- Mapa Final'!J70</f>
        <v>Muy Baja - 1</v>
      </c>
      <c r="E70" s="555" t="str">
        <f>'7- Mapa Final'!K70</f>
        <v>Menor - 2</v>
      </c>
      <c r="F70" s="557" t="str">
        <f>'7- Mapa Final'!M70</f>
        <v>Bajo - 2</v>
      </c>
      <c r="G70" s="391" t="s">
        <v>416</v>
      </c>
      <c r="H70" s="568" t="s">
        <v>541</v>
      </c>
      <c r="I70" s="546"/>
      <c r="J70" s="560" t="s">
        <v>9</v>
      </c>
      <c r="K70" s="545">
        <v>45658</v>
      </c>
      <c r="L70" s="545">
        <v>45747</v>
      </c>
      <c r="M70" s="547" t="s">
        <v>542</v>
      </c>
      <c r="N70" s="611"/>
    </row>
    <row r="71" spans="1:21">
      <c r="A71" s="550"/>
      <c r="B71" s="552"/>
      <c r="C71" s="552"/>
      <c r="D71" s="554"/>
      <c r="E71" s="556"/>
      <c r="F71" s="558"/>
      <c r="G71" s="392"/>
      <c r="H71" s="569"/>
      <c r="I71" s="546"/>
      <c r="J71" s="546"/>
      <c r="K71" s="546"/>
      <c r="L71" s="546"/>
      <c r="M71" s="563"/>
      <c r="N71" s="611"/>
    </row>
    <row r="72" spans="1:21">
      <c r="A72" s="550"/>
      <c r="B72" s="552"/>
      <c r="C72" s="552"/>
      <c r="D72" s="554"/>
      <c r="E72" s="556"/>
      <c r="F72" s="558"/>
      <c r="G72" s="392"/>
      <c r="H72" s="569"/>
      <c r="I72" s="546"/>
      <c r="J72" s="546"/>
      <c r="K72" s="546"/>
      <c r="L72" s="546"/>
      <c r="M72" s="563"/>
      <c r="N72" s="611"/>
    </row>
    <row r="73" spans="1:21">
      <c r="A73" s="550"/>
      <c r="B73" s="552"/>
      <c r="C73" s="552"/>
      <c r="D73" s="554"/>
      <c r="E73" s="556"/>
      <c r="F73" s="558"/>
      <c r="G73" s="392"/>
      <c r="H73" s="569"/>
      <c r="I73" s="546"/>
      <c r="J73" s="546"/>
      <c r="K73" s="546"/>
      <c r="L73" s="546"/>
      <c r="M73" s="563"/>
      <c r="N73" s="611"/>
    </row>
    <row r="74" spans="1:21">
      <c r="A74" s="550"/>
      <c r="B74" s="552"/>
      <c r="C74" s="552"/>
      <c r="D74" s="554"/>
      <c r="E74" s="556"/>
      <c r="F74" s="558"/>
      <c r="G74" s="392"/>
      <c r="H74" s="569"/>
      <c r="I74" s="546"/>
      <c r="J74" s="546"/>
      <c r="K74" s="546"/>
      <c r="L74" s="546"/>
      <c r="M74" s="563"/>
      <c r="N74" s="611"/>
    </row>
    <row r="75" spans="1:21">
      <c r="A75" s="550"/>
      <c r="B75" s="552"/>
      <c r="C75" s="552"/>
      <c r="D75" s="554"/>
      <c r="E75" s="556"/>
      <c r="F75" s="558"/>
      <c r="G75" s="392"/>
      <c r="H75" s="569"/>
      <c r="I75" s="546"/>
      <c r="J75" s="546"/>
      <c r="K75" s="546"/>
      <c r="L75" s="546"/>
      <c r="M75" s="563"/>
      <c r="N75" s="611"/>
    </row>
    <row r="76" spans="1:21">
      <c r="A76" s="550"/>
      <c r="B76" s="552"/>
      <c r="C76" s="552"/>
      <c r="D76" s="554"/>
      <c r="E76" s="556"/>
      <c r="F76" s="558"/>
      <c r="G76" s="392"/>
      <c r="H76" s="569"/>
      <c r="I76" s="546"/>
      <c r="J76" s="546"/>
      <c r="K76" s="546"/>
      <c r="L76" s="546"/>
      <c r="M76" s="563"/>
      <c r="N76" s="611"/>
    </row>
    <row r="77" spans="1:21">
      <c r="A77" s="550"/>
      <c r="B77" s="552"/>
      <c r="C77" s="552"/>
      <c r="D77" s="554"/>
      <c r="E77" s="556"/>
      <c r="F77" s="558"/>
      <c r="G77" s="392"/>
      <c r="H77" s="569"/>
      <c r="I77" s="546"/>
      <c r="J77" s="546"/>
      <c r="K77" s="546"/>
      <c r="L77" s="546"/>
      <c r="M77" s="563"/>
      <c r="N77" s="611"/>
    </row>
    <row r="78" spans="1:21">
      <c r="A78" s="550"/>
      <c r="B78" s="552"/>
      <c r="C78" s="552"/>
      <c r="D78" s="554"/>
      <c r="E78" s="556"/>
      <c r="F78" s="558"/>
      <c r="G78" s="392"/>
      <c r="H78" s="569"/>
      <c r="I78" s="546"/>
      <c r="J78" s="546"/>
      <c r="K78" s="546"/>
      <c r="L78" s="546"/>
      <c r="M78" s="563"/>
      <c r="N78" s="611"/>
    </row>
    <row r="79" spans="1:21" ht="15.75" customHeight="1">
      <c r="A79" s="550"/>
      <c r="B79" s="552"/>
      <c r="C79" s="552"/>
      <c r="D79" s="554"/>
      <c r="E79" s="556"/>
      <c r="F79" s="558"/>
      <c r="G79" s="392"/>
      <c r="H79" s="570"/>
      <c r="I79" s="559"/>
      <c r="J79" s="546"/>
      <c r="K79" s="546"/>
      <c r="L79" s="546"/>
      <c r="M79" s="564"/>
      <c r="N79" s="611"/>
    </row>
    <row r="80" spans="1:21">
      <c r="A80" s="549">
        <f>'7- Mapa Final'!A80</f>
        <v>8</v>
      </c>
      <c r="B80" s="551" t="str">
        <f>'7- Mapa Final'!B80</f>
        <v>Recibir dádivas o beneficios a nombre propio o de terceros para favorecer, modificar,  retirar servidores judiciales o  alterar difundir información personal, hacer pago de nómina</v>
      </c>
      <c r="C80" s="551" t="str">
        <f>'7- Mapa Final'!C80</f>
        <v>Posibilidad de alterar información de las plantas, inclusión de novedades sin que  cumplan con la totalidad de  requisitos y/o alteración de la información  de las hojas de vida  que no coincidan con la realidad</v>
      </c>
      <c r="D80" s="553" t="str">
        <f>'7- Mapa Final'!J80</f>
        <v>Muy Baja - 1</v>
      </c>
      <c r="E80" s="555" t="str">
        <f>'7- Mapa Final'!K80</f>
        <v>Menor - 2</v>
      </c>
      <c r="F80" s="557" t="str">
        <f>'7- Mapa Final'!M80</f>
        <v>Bajo - 2</v>
      </c>
      <c r="G80" s="391" t="s">
        <v>416</v>
      </c>
      <c r="H80" s="561" t="s">
        <v>543</v>
      </c>
      <c r="I80" s="546"/>
      <c r="J80" s="560" t="s">
        <v>9</v>
      </c>
      <c r="K80" s="545">
        <v>45658</v>
      </c>
      <c r="L80" s="545">
        <v>45747</v>
      </c>
      <c r="M80" s="565" t="s">
        <v>544</v>
      </c>
      <c r="N80" s="611"/>
    </row>
    <row r="81" spans="1:14">
      <c r="A81" s="550"/>
      <c r="B81" s="552"/>
      <c r="C81" s="552"/>
      <c r="D81" s="554"/>
      <c r="E81" s="556"/>
      <c r="F81" s="558"/>
      <c r="G81" s="392"/>
      <c r="H81" s="561"/>
      <c r="I81" s="546"/>
      <c r="J81" s="546"/>
      <c r="K81" s="546"/>
      <c r="L81" s="546"/>
      <c r="M81" s="566"/>
      <c r="N81" s="611"/>
    </row>
    <row r="82" spans="1:14">
      <c r="A82" s="550"/>
      <c r="B82" s="552"/>
      <c r="C82" s="552"/>
      <c r="D82" s="554"/>
      <c r="E82" s="556"/>
      <c r="F82" s="558"/>
      <c r="G82" s="392"/>
      <c r="H82" s="561"/>
      <c r="I82" s="546"/>
      <c r="J82" s="546"/>
      <c r="K82" s="546"/>
      <c r="L82" s="546"/>
      <c r="M82" s="566"/>
      <c r="N82" s="611"/>
    </row>
    <row r="83" spans="1:14">
      <c r="A83" s="550"/>
      <c r="B83" s="552"/>
      <c r="C83" s="552"/>
      <c r="D83" s="554"/>
      <c r="E83" s="556"/>
      <c r="F83" s="558"/>
      <c r="G83" s="392"/>
      <c r="H83" s="561"/>
      <c r="I83" s="546"/>
      <c r="J83" s="546"/>
      <c r="K83" s="546"/>
      <c r="L83" s="546"/>
      <c r="M83" s="566"/>
      <c r="N83" s="611"/>
    </row>
    <row r="84" spans="1:14">
      <c r="A84" s="550"/>
      <c r="B84" s="552"/>
      <c r="C84" s="552"/>
      <c r="D84" s="554"/>
      <c r="E84" s="556"/>
      <c r="F84" s="558"/>
      <c r="G84" s="392"/>
      <c r="H84" s="561"/>
      <c r="I84" s="546"/>
      <c r="J84" s="546"/>
      <c r="K84" s="546"/>
      <c r="L84" s="546"/>
      <c r="M84" s="566"/>
      <c r="N84" s="611"/>
    </row>
    <row r="85" spans="1:14">
      <c r="A85" s="550"/>
      <c r="B85" s="552"/>
      <c r="C85" s="552"/>
      <c r="D85" s="554"/>
      <c r="E85" s="556"/>
      <c r="F85" s="558"/>
      <c r="G85" s="392"/>
      <c r="H85" s="561"/>
      <c r="I85" s="546"/>
      <c r="J85" s="546"/>
      <c r="K85" s="546"/>
      <c r="L85" s="546"/>
      <c r="M85" s="566"/>
      <c r="N85" s="611"/>
    </row>
    <row r="86" spans="1:14">
      <c r="A86" s="550"/>
      <c r="B86" s="552"/>
      <c r="C86" s="552"/>
      <c r="D86" s="554"/>
      <c r="E86" s="556"/>
      <c r="F86" s="558"/>
      <c r="G86" s="392"/>
      <c r="H86" s="561"/>
      <c r="I86" s="546"/>
      <c r="J86" s="546"/>
      <c r="K86" s="546"/>
      <c r="L86" s="546"/>
      <c r="M86" s="566"/>
      <c r="N86" s="611"/>
    </row>
    <row r="87" spans="1:14">
      <c r="A87" s="550"/>
      <c r="B87" s="552"/>
      <c r="C87" s="552"/>
      <c r="D87" s="554"/>
      <c r="E87" s="556"/>
      <c r="F87" s="558"/>
      <c r="G87" s="392"/>
      <c r="H87" s="561"/>
      <c r="I87" s="546"/>
      <c r="J87" s="546"/>
      <c r="K87" s="546"/>
      <c r="L87" s="546"/>
      <c r="M87" s="566"/>
      <c r="N87" s="611"/>
    </row>
    <row r="88" spans="1:14">
      <c r="A88" s="550"/>
      <c r="B88" s="552"/>
      <c r="C88" s="552"/>
      <c r="D88" s="554"/>
      <c r="E88" s="556"/>
      <c r="F88" s="558"/>
      <c r="G88" s="392"/>
      <c r="H88" s="561"/>
      <c r="I88" s="546"/>
      <c r="J88" s="546"/>
      <c r="K88" s="546"/>
      <c r="L88" s="546"/>
      <c r="M88" s="566"/>
      <c r="N88" s="611"/>
    </row>
    <row r="89" spans="1:14" ht="15.75" customHeight="1">
      <c r="A89" s="550"/>
      <c r="B89" s="552"/>
      <c r="C89" s="552"/>
      <c r="D89" s="554"/>
      <c r="E89" s="556"/>
      <c r="F89" s="558"/>
      <c r="G89" s="392"/>
      <c r="H89" s="562"/>
      <c r="I89" s="559"/>
      <c r="J89" s="546"/>
      <c r="K89" s="546"/>
      <c r="L89" s="546"/>
      <c r="M89" s="567"/>
      <c r="N89" s="611"/>
    </row>
    <row r="90" spans="1:14" ht="15" customHeight="1">
      <c r="A90" s="549">
        <f>'7- Mapa Final'!A90</f>
        <v>9</v>
      </c>
      <c r="B90" s="551" t="str">
        <f>'7- Mapa Final'!B90</f>
        <v>Ofrecer, prometer, entregar, aceptar o solicitar una ventaja indebida para adulterar las novedades de nómina,  prestaciones sociales, incapacidades, licencias y certificados de bonos pensionales en favor propio o de terceros</v>
      </c>
      <c r="C90" s="551" t="str">
        <f>'7- Mapa Final'!C90</f>
        <v>Cuando  se  manipula la información de pre-nómina, nómina, incapacidades y licencias para generar beneficios indebidos.
.</v>
      </c>
      <c r="D90" s="553" t="str">
        <f>'7- Mapa Final'!J90</f>
        <v>Muy Baja - 1</v>
      </c>
      <c r="E90" s="555" t="str">
        <f>'7- Mapa Final'!K90</f>
        <v>Menor - 2</v>
      </c>
      <c r="F90" s="557" t="str">
        <f>'7- Mapa Final'!M90</f>
        <v>Bajo - 2</v>
      </c>
      <c r="G90" s="391" t="s">
        <v>416</v>
      </c>
      <c r="H90" s="561" t="s">
        <v>543</v>
      </c>
      <c r="I90" s="546"/>
      <c r="J90" s="560" t="s">
        <v>9</v>
      </c>
      <c r="K90" s="545">
        <v>45658</v>
      </c>
      <c r="L90" s="545">
        <v>45747</v>
      </c>
      <c r="M90" s="547" t="s">
        <v>545</v>
      </c>
      <c r="N90" s="611"/>
    </row>
    <row r="91" spans="1:14">
      <c r="A91" s="550"/>
      <c r="B91" s="552"/>
      <c r="C91" s="552"/>
      <c r="D91" s="554"/>
      <c r="E91" s="556"/>
      <c r="F91" s="558"/>
      <c r="G91" s="392"/>
      <c r="H91" s="561"/>
      <c r="I91" s="546"/>
      <c r="J91" s="546"/>
      <c r="K91" s="546"/>
      <c r="L91" s="546"/>
      <c r="M91" s="547"/>
      <c r="N91" s="611"/>
    </row>
    <row r="92" spans="1:14">
      <c r="A92" s="550"/>
      <c r="B92" s="552"/>
      <c r="C92" s="552"/>
      <c r="D92" s="554"/>
      <c r="E92" s="556"/>
      <c r="F92" s="558"/>
      <c r="G92" s="392"/>
      <c r="H92" s="561"/>
      <c r="I92" s="546"/>
      <c r="J92" s="546"/>
      <c r="K92" s="546"/>
      <c r="L92" s="546"/>
      <c r="M92" s="547"/>
      <c r="N92" s="611"/>
    </row>
    <row r="93" spans="1:14">
      <c r="A93" s="550"/>
      <c r="B93" s="552"/>
      <c r="C93" s="552"/>
      <c r="D93" s="554"/>
      <c r="E93" s="556"/>
      <c r="F93" s="558"/>
      <c r="G93" s="392"/>
      <c r="H93" s="561"/>
      <c r="I93" s="546"/>
      <c r="J93" s="546"/>
      <c r="K93" s="546"/>
      <c r="L93" s="546"/>
      <c r="M93" s="547"/>
      <c r="N93" s="611"/>
    </row>
    <row r="94" spans="1:14">
      <c r="A94" s="550"/>
      <c r="B94" s="552"/>
      <c r="C94" s="552"/>
      <c r="D94" s="554"/>
      <c r="E94" s="556"/>
      <c r="F94" s="558"/>
      <c r="G94" s="392"/>
      <c r="H94" s="561"/>
      <c r="I94" s="546"/>
      <c r="J94" s="546"/>
      <c r="K94" s="546"/>
      <c r="L94" s="546"/>
      <c r="M94" s="547"/>
      <c r="N94" s="611"/>
    </row>
    <row r="95" spans="1:14">
      <c r="A95" s="550"/>
      <c r="B95" s="552"/>
      <c r="C95" s="552"/>
      <c r="D95" s="554"/>
      <c r="E95" s="556"/>
      <c r="F95" s="558"/>
      <c r="G95" s="392"/>
      <c r="H95" s="561"/>
      <c r="I95" s="546"/>
      <c r="J95" s="546"/>
      <c r="K95" s="546"/>
      <c r="L95" s="546"/>
      <c r="M95" s="547"/>
      <c r="N95" s="611"/>
    </row>
    <row r="96" spans="1:14">
      <c r="A96" s="550"/>
      <c r="B96" s="552"/>
      <c r="C96" s="552"/>
      <c r="D96" s="554"/>
      <c r="E96" s="556"/>
      <c r="F96" s="558"/>
      <c r="G96" s="392"/>
      <c r="H96" s="561"/>
      <c r="I96" s="546"/>
      <c r="J96" s="546"/>
      <c r="K96" s="546"/>
      <c r="L96" s="546"/>
      <c r="M96" s="547"/>
      <c r="N96" s="611"/>
    </row>
    <row r="97" spans="1:14">
      <c r="A97" s="550"/>
      <c r="B97" s="552"/>
      <c r="C97" s="552"/>
      <c r="D97" s="554"/>
      <c r="E97" s="556"/>
      <c r="F97" s="558"/>
      <c r="G97" s="392"/>
      <c r="H97" s="561"/>
      <c r="I97" s="546"/>
      <c r="J97" s="546"/>
      <c r="K97" s="546"/>
      <c r="L97" s="546"/>
      <c r="M97" s="547"/>
      <c r="N97" s="611"/>
    </row>
    <row r="98" spans="1:14">
      <c r="A98" s="550"/>
      <c r="B98" s="552"/>
      <c r="C98" s="552"/>
      <c r="D98" s="554"/>
      <c r="E98" s="556"/>
      <c r="F98" s="558"/>
      <c r="G98" s="392"/>
      <c r="H98" s="561"/>
      <c r="I98" s="546"/>
      <c r="J98" s="546"/>
      <c r="K98" s="546"/>
      <c r="L98" s="546"/>
      <c r="M98" s="547"/>
      <c r="N98" s="611"/>
    </row>
    <row r="99" spans="1:14" ht="15.75" customHeight="1">
      <c r="A99" s="550"/>
      <c r="B99" s="552"/>
      <c r="C99" s="552"/>
      <c r="D99" s="554"/>
      <c r="E99" s="556"/>
      <c r="F99" s="558"/>
      <c r="G99" s="392"/>
      <c r="H99" s="562"/>
      <c r="I99" s="559"/>
      <c r="J99" s="546"/>
      <c r="K99" s="546"/>
      <c r="L99" s="546"/>
      <c r="M99" s="548"/>
      <c r="N99" s="611"/>
    </row>
    <row r="100" spans="1:14" ht="15" customHeight="1">
      <c r="A100" s="549">
        <f>'7- Mapa Final'!A100</f>
        <v>10</v>
      </c>
      <c r="B100" s="551" t="str">
        <f>'7- Mapa Final'!B100</f>
        <v>Ofrecer, prometer, entregar, aceptar o solicitar una ventaja indebida para hacer modificaciones  fraudulentas de historias laborales, para favorecer el reconocimiento irregular de pensiones de jubilación, retroactivos.</v>
      </c>
      <c r="C100" s="551" t="str">
        <f>'7- Mapa Final'!C100</f>
        <v>Cuando de manera indebida se alteran las bases de datos para  aumentar fraudulentamente el número de semanas cotizadas a personas que no cumplen con el tiempo laboral exigido por la ley, aportar documentación falsa  y alterar sin soporte el número de semanas.</v>
      </c>
      <c r="D100" s="553" t="str">
        <f>'7- Mapa Final'!J100</f>
        <v>Muy Baja - 1</v>
      </c>
      <c r="E100" s="555" t="str">
        <f>'7- Mapa Final'!K100</f>
        <v>Menor - 2</v>
      </c>
      <c r="F100" s="557" t="str">
        <f>'7- Mapa Final'!M100</f>
        <v>Bajo - 2</v>
      </c>
      <c r="G100" s="391" t="s">
        <v>416</v>
      </c>
      <c r="H100" s="546" t="s">
        <v>546</v>
      </c>
      <c r="I100" s="546"/>
      <c r="J100" s="560" t="s">
        <v>9</v>
      </c>
      <c r="K100" s="545">
        <v>45658</v>
      </c>
      <c r="L100" s="545">
        <v>45747</v>
      </c>
      <c r="M100" s="547" t="s">
        <v>547</v>
      </c>
      <c r="N100" s="611"/>
    </row>
    <row r="101" spans="1:14">
      <c r="A101" s="550"/>
      <c r="B101" s="552"/>
      <c r="C101" s="552"/>
      <c r="D101" s="554"/>
      <c r="E101" s="556"/>
      <c r="F101" s="558"/>
      <c r="G101" s="392"/>
      <c r="H101" s="546"/>
      <c r="I101" s="546"/>
      <c r="J101" s="546"/>
      <c r="K101" s="546"/>
      <c r="L101" s="546"/>
      <c r="M101" s="547"/>
      <c r="N101" s="611"/>
    </row>
    <row r="102" spans="1:14">
      <c r="A102" s="550"/>
      <c r="B102" s="552"/>
      <c r="C102" s="552"/>
      <c r="D102" s="554"/>
      <c r="E102" s="556"/>
      <c r="F102" s="558"/>
      <c r="G102" s="392"/>
      <c r="H102" s="546"/>
      <c r="I102" s="546"/>
      <c r="J102" s="546"/>
      <c r="K102" s="546"/>
      <c r="L102" s="546"/>
      <c r="M102" s="547"/>
      <c r="N102" s="611"/>
    </row>
    <row r="103" spans="1:14">
      <c r="A103" s="550"/>
      <c r="B103" s="552"/>
      <c r="C103" s="552"/>
      <c r="D103" s="554"/>
      <c r="E103" s="556"/>
      <c r="F103" s="558"/>
      <c r="G103" s="392"/>
      <c r="H103" s="546"/>
      <c r="I103" s="546"/>
      <c r="J103" s="546"/>
      <c r="K103" s="546"/>
      <c r="L103" s="546"/>
      <c r="M103" s="547"/>
      <c r="N103" s="611"/>
    </row>
    <row r="104" spans="1:14">
      <c r="A104" s="550"/>
      <c r="B104" s="552"/>
      <c r="C104" s="552"/>
      <c r="D104" s="554"/>
      <c r="E104" s="556"/>
      <c r="F104" s="558"/>
      <c r="G104" s="392"/>
      <c r="H104" s="546"/>
      <c r="I104" s="546"/>
      <c r="J104" s="546"/>
      <c r="K104" s="546"/>
      <c r="L104" s="546"/>
      <c r="M104" s="547"/>
      <c r="N104" s="611"/>
    </row>
    <row r="105" spans="1:14">
      <c r="A105" s="550"/>
      <c r="B105" s="552"/>
      <c r="C105" s="552"/>
      <c r="D105" s="554"/>
      <c r="E105" s="556"/>
      <c r="F105" s="558"/>
      <c r="G105" s="392"/>
      <c r="H105" s="546"/>
      <c r="I105" s="546"/>
      <c r="J105" s="546"/>
      <c r="K105" s="546"/>
      <c r="L105" s="546"/>
      <c r="M105" s="547"/>
      <c r="N105" s="611"/>
    </row>
    <row r="106" spans="1:14">
      <c r="A106" s="550"/>
      <c r="B106" s="552"/>
      <c r="C106" s="552"/>
      <c r="D106" s="554"/>
      <c r="E106" s="556"/>
      <c r="F106" s="558"/>
      <c r="G106" s="392"/>
      <c r="H106" s="546"/>
      <c r="I106" s="546"/>
      <c r="J106" s="546"/>
      <c r="K106" s="546"/>
      <c r="L106" s="546"/>
      <c r="M106" s="547"/>
      <c r="N106" s="611"/>
    </row>
    <row r="107" spans="1:14">
      <c r="A107" s="550"/>
      <c r="B107" s="552"/>
      <c r="C107" s="552"/>
      <c r="D107" s="554"/>
      <c r="E107" s="556"/>
      <c r="F107" s="558"/>
      <c r="G107" s="392"/>
      <c r="H107" s="546"/>
      <c r="I107" s="546"/>
      <c r="J107" s="546"/>
      <c r="K107" s="546"/>
      <c r="L107" s="546"/>
      <c r="M107" s="547"/>
      <c r="N107" s="611"/>
    </row>
    <row r="108" spans="1:14">
      <c r="A108" s="550"/>
      <c r="B108" s="552"/>
      <c r="C108" s="552"/>
      <c r="D108" s="554"/>
      <c r="E108" s="556"/>
      <c r="F108" s="558"/>
      <c r="G108" s="392"/>
      <c r="H108" s="546"/>
      <c r="I108" s="546"/>
      <c r="J108" s="546"/>
      <c r="K108" s="546"/>
      <c r="L108" s="546"/>
      <c r="M108" s="547"/>
      <c r="N108" s="611"/>
    </row>
    <row r="109" spans="1:14" ht="15.75" customHeight="1">
      <c r="A109" s="550"/>
      <c r="B109" s="552"/>
      <c r="C109" s="552"/>
      <c r="D109" s="554"/>
      <c r="E109" s="556"/>
      <c r="F109" s="558"/>
      <c r="G109" s="392"/>
      <c r="H109" s="559"/>
      <c r="I109" s="559"/>
      <c r="J109" s="546"/>
      <c r="K109" s="546"/>
      <c r="L109" s="546"/>
      <c r="M109" s="548"/>
      <c r="N109" s="611"/>
    </row>
    <row r="110" spans="1:14" ht="15" customHeight="1">
      <c r="A110" s="549">
        <f>'7- Mapa Final'!A110</f>
        <v>11</v>
      </c>
      <c r="B110" s="551" t="str">
        <f>'7- Mapa Final'!B110</f>
        <v>Ofrecer, prometer, entregar, aceptar o solicitar una ventaja indebida para otorgar beneficios del Plan de Bienestar a servidores y/o sus familias con criterios subjetivos, u otorgar beneficios a personas que no tienen derecho a ellos</v>
      </c>
      <c r="C110" s="551" t="str">
        <f>'7- Mapa Final'!C110</f>
        <v>Cuando de manera indebida se otorgan beneficios en el marco de la formulación y/o ejecución del Plan de Bienestar, a terceros que no tienen derecho a ellos</v>
      </c>
      <c r="D110" s="553" t="str">
        <f>'7- Mapa Final'!J110</f>
        <v>Muy Baja - 1</v>
      </c>
      <c r="E110" s="555" t="str">
        <f>'7- Mapa Final'!K110</f>
        <v>Menor - 2</v>
      </c>
      <c r="F110" s="557" t="str">
        <f>'7- Mapa Final'!M110</f>
        <v>Bajo - 2</v>
      </c>
      <c r="G110" s="391" t="s">
        <v>416</v>
      </c>
      <c r="H110" s="561" t="s">
        <v>548</v>
      </c>
      <c r="I110" s="546"/>
      <c r="J110" s="560" t="s">
        <v>9</v>
      </c>
      <c r="K110" s="545">
        <v>45658</v>
      </c>
      <c r="L110" s="545">
        <v>45747</v>
      </c>
      <c r="M110" s="547" t="s">
        <v>549</v>
      </c>
      <c r="N110" s="611"/>
    </row>
    <row r="111" spans="1:14">
      <c r="A111" s="550"/>
      <c r="B111" s="552"/>
      <c r="C111" s="552"/>
      <c r="D111" s="554"/>
      <c r="E111" s="556"/>
      <c r="F111" s="558"/>
      <c r="G111" s="392"/>
      <c r="H111" s="546"/>
      <c r="I111" s="546"/>
      <c r="J111" s="546"/>
      <c r="K111" s="546"/>
      <c r="L111" s="546"/>
      <c r="M111" s="547"/>
      <c r="N111" s="611"/>
    </row>
    <row r="112" spans="1:14">
      <c r="A112" s="550"/>
      <c r="B112" s="552"/>
      <c r="C112" s="552"/>
      <c r="D112" s="554"/>
      <c r="E112" s="556"/>
      <c r="F112" s="558"/>
      <c r="G112" s="392"/>
      <c r="H112" s="546"/>
      <c r="I112" s="546"/>
      <c r="J112" s="546"/>
      <c r="K112" s="546"/>
      <c r="L112" s="546"/>
      <c r="M112" s="547"/>
      <c r="N112" s="611"/>
    </row>
    <row r="113" spans="1:14">
      <c r="A113" s="550"/>
      <c r="B113" s="552"/>
      <c r="C113" s="552"/>
      <c r="D113" s="554"/>
      <c r="E113" s="556"/>
      <c r="F113" s="558"/>
      <c r="G113" s="392"/>
      <c r="H113" s="546"/>
      <c r="I113" s="546"/>
      <c r="J113" s="546"/>
      <c r="K113" s="546"/>
      <c r="L113" s="546"/>
      <c r="M113" s="547"/>
      <c r="N113" s="611"/>
    </row>
    <row r="114" spans="1:14">
      <c r="A114" s="550"/>
      <c r="B114" s="552"/>
      <c r="C114" s="552"/>
      <c r="D114" s="554"/>
      <c r="E114" s="556"/>
      <c r="F114" s="558"/>
      <c r="G114" s="392"/>
      <c r="H114" s="546"/>
      <c r="I114" s="546"/>
      <c r="J114" s="546"/>
      <c r="K114" s="546"/>
      <c r="L114" s="546"/>
      <c r="M114" s="547"/>
      <c r="N114" s="611"/>
    </row>
    <row r="115" spans="1:14">
      <c r="A115" s="550"/>
      <c r="B115" s="552"/>
      <c r="C115" s="552"/>
      <c r="D115" s="554"/>
      <c r="E115" s="556"/>
      <c r="F115" s="558"/>
      <c r="G115" s="392"/>
      <c r="H115" s="546"/>
      <c r="I115" s="546"/>
      <c r="J115" s="546"/>
      <c r="K115" s="546"/>
      <c r="L115" s="546"/>
      <c r="M115" s="547"/>
      <c r="N115" s="611"/>
    </row>
    <row r="116" spans="1:14">
      <c r="A116" s="550"/>
      <c r="B116" s="552"/>
      <c r="C116" s="552"/>
      <c r="D116" s="554"/>
      <c r="E116" s="556"/>
      <c r="F116" s="558"/>
      <c r="G116" s="392"/>
      <c r="H116" s="546"/>
      <c r="I116" s="546"/>
      <c r="J116" s="546"/>
      <c r="K116" s="546"/>
      <c r="L116" s="546"/>
      <c r="M116" s="547"/>
      <c r="N116" s="611"/>
    </row>
    <row r="117" spans="1:14">
      <c r="A117" s="550"/>
      <c r="B117" s="552"/>
      <c r="C117" s="552"/>
      <c r="D117" s="554"/>
      <c r="E117" s="556"/>
      <c r="F117" s="558"/>
      <c r="G117" s="392"/>
      <c r="H117" s="546"/>
      <c r="I117" s="546"/>
      <c r="J117" s="546"/>
      <c r="K117" s="546"/>
      <c r="L117" s="546"/>
      <c r="M117" s="547"/>
      <c r="N117" s="611"/>
    </row>
    <row r="118" spans="1:14">
      <c r="A118" s="550"/>
      <c r="B118" s="552"/>
      <c r="C118" s="552"/>
      <c r="D118" s="554"/>
      <c r="E118" s="556"/>
      <c r="F118" s="558"/>
      <c r="G118" s="392"/>
      <c r="H118" s="546"/>
      <c r="I118" s="546"/>
      <c r="J118" s="546"/>
      <c r="K118" s="546"/>
      <c r="L118" s="546"/>
      <c r="M118" s="547"/>
      <c r="N118" s="611"/>
    </row>
    <row r="119" spans="1:14" ht="15.75" customHeight="1">
      <c r="A119" s="550"/>
      <c r="B119" s="552"/>
      <c r="C119" s="552"/>
      <c r="D119" s="554"/>
      <c r="E119" s="556"/>
      <c r="F119" s="558"/>
      <c r="G119" s="392"/>
      <c r="H119" s="559"/>
      <c r="I119" s="559"/>
      <c r="J119" s="546"/>
      <c r="K119" s="546"/>
      <c r="L119" s="546"/>
      <c r="M119" s="548"/>
      <c r="N119" s="611"/>
    </row>
    <row r="120" spans="1:14" ht="15" customHeight="1">
      <c r="A120" s="549">
        <f>'7- Mapa Final'!A120</f>
        <v>12</v>
      </c>
      <c r="B120" s="551" t="str">
        <f>'7- Mapa Final'!B120</f>
        <v>Ofrecer, prometer, entregar, aceptar o solicitar una ventaja indebida para el trámite de vinculación sin cumplir con los requisitos establecidos</v>
      </c>
      <c r="C120" s="551" t="str">
        <f>'7- Mapa Final'!C120</f>
        <v>Cuando de manera indebida se alteran documentos, se aporta documentación falsa o se realizan vinculaciones de personal sin los soporte requeridos.</v>
      </c>
      <c r="D120" s="553" t="str">
        <f>'7- Mapa Final'!J120</f>
        <v>Muy Baja - 1</v>
      </c>
      <c r="E120" s="555" t="str">
        <f>'7- Mapa Final'!K120</f>
        <v>Menor - 2</v>
      </c>
      <c r="F120" s="557" t="str">
        <f>'7- Mapa Final'!M120</f>
        <v>Bajo - 2</v>
      </c>
      <c r="G120" s="391" t="s">
        <v>416</v>
      </c>
      <c r="H120" s="561" t="s">
        <v>550</v>
      </c>
      <c r="I120" s="546"/>
      <c r="J120" s="560" t="s">
        <v>9</v>
      </c>
      <c r="K120" s="545">
        <v>45658</v>
      </c>
      <c r="L120" s="545">
        <v>45747</v>
      </c>
      <c r="M120" s="547" t="s">
        <v>551</v>
      </c>
      <c r="N120" s="611"/>
    </row>
    <row r="121" spans="1:14">
      <c r="A121" s="550"/>
      <c r="B121" s="552"/>
      <c r="C121" s="552"/>
      <c r="D121" s="554"/>
      <c r="E121" s="556"/>
      <c r="F121" s="558"/>
      <c r="G121" s="392"/>
      <c r="H121" s="561"/>
      <c r="I121" s="546"/>
      <c r="J121" s="546"/>
      <c r="K121" s="546"/>
      <c r="L121" s="546"/>
      <c r="M121" s="547"/>
      <c r="N121" s="612"/>
    </row>
    <row r="122" spans="1:14">
      <c r="A122" s="550"/>
      <c r="B122" s="552"/>
      <c r="C122" s="552"/>
      <c r="D122" s="554"/>
      <c r="E122" s="556"/>
      <c r="F122" s="558"/>
      <c r="G122" s="392"/>
      <c r="H122" s="561"/>
      <c r="I122" s="546"/>
      <c r="J122" s="546"/>
      <c r="K122" s="546"/>
      <c r="L122" s="546"/>
      <c r="M122" s="547"/>
      <c r="N122" s="612"/>
    </row>
    <row r="123" spans="1:14">
      <c r="A123" s="550"/>
      <c r="B123" s="552"/>
      <c r="C123" s="552"/>
      <c r="D123" s="554"/>
      <c r="E123" s="556"/>
      <c r="F123" s="558"/>
      <c r="G123" s="392"/>
      <c r="H123" s="561"/>
      <c r="I123" s="546"/>
      <c r="J123" s="546"/>
      <c r="K123" s="546"/>
      <c r="L123" s="546"/>
      <c r="M123" s="547"/>
      <c r="N123" s="612"/>
    </row>
    <row r="124" spans="1:14">
      <c r="A124" s="550"/>
      <c r="B124" s="552"/>
      <c r="C124" s="552"/>
      <c r="D124" s="554"/>
      <c r="E124" s="556"/>
      <c r="F124" s="558"/>
      <c r="G124" s="392"/>
      <c r="H124" s="561"/>
      <c r="I124" s="546"/>
      <c r="J124" s="546"/>
      <c r="K124" s="546"/>
      <c r="L124" s="546"/>
      <c r="M124" s="547"/>
      <c r="N124" s="612"/>
    </row>
    <row r="125" spans="1:14">
      <c r="A125" s="550"/>
      <c r="B125" s="552"/>
      <c r="C125" s="552"/>
      <c r="D125" s="554"/>
      <c r="E125" s="556"/>
      <c r="F125" s="558"/>
      <c r="G125" s="392"/>
      <c r="H125" s="561"/>
      <c r="I125" s="546"/>
      <c r="J125" s="546"/>
      <c r="K125" s="546"/>
      <c r="L125" s="546"/>
      <c r="M125" s="547"/>
      <c r="N125" s="612"/>
    </row>
    <row r="126" spans="1:14">
      <c r="A126" s="550"/>
      <c r="B126" s="552"/>
      <c r="C126" s="552"/>
      <c r="D126" s="554"/>
      <c r="E126" s="556"/>
      <c r="F126" s="558"/>
      <c r="G126" s="392"/>
      <c r="H126" s="561"/>
      <c r="I126" s="546"/>
      <c r="J126" s="546"/>
      <c r="K126" s="546"/>
      <c r="L126" s="546"/>
      <c r="M126" s="547"/>
      <c r="N126" s="612"/>
    </row>
    <row r="127" spans="1:14">
      <c r="A127" s="550"/>
      <c r="B127" s="552"/>
      <c r="C127" s="552"/>
      <c r="D127" s="554"/>
      <c r="E127" s="556"/>
      <c r="F127" s="558"/>
      <c r="G127" s="392"/>
      <c r="H127" s="561"/>
      <c r="I127" s="546"/>
      <c r="J127" s="546"/>
      <c r="K127" s="546"/>
      <c r="L127" s="546"/>
      <c r="M127" s="547"/>
      <c r="N127" s="612"/>
    </row>
    <row r="128" spans="1:14">
      <c r="A128" s="550"/>
      <c r="B128" s="552"/>
      <c r="C128" s="552"/>
      <c r="D128" s="554"/>
      <c r="E128" s="556"/>
      <c r="F128" s="558"/>
      <c r="G128" s="392"/>
      <c r="H128" s="561"/>
      <c r="I128" s="546"/>
      <c r="J128" s="546"/>
      <c r="K128" s="546"/>
      <c r="L128" s="546"/>
      <c r="M128" s="547"/>
      <c r="N128" s="612"/>
    </row>
    <row r="129" spans="1:14" ht="15.75" customHeight="1">
      <c r="A129" s="550"/>
      <c r="B129" s="552"/>
      <c r="C129" s="552"/>
      <c r="D129" s="554"/>
      <c r="E129" s="556"/>
      <c r="F129" s="558"/>
      <c r="G129" s="392"/>
      <c r="H129" s="562"/>
      <c r="I129" s="559"/>
      <c r="J129" s="546"/>
      <c r="K129" s="546"/>
      <c r="L129" s="546"/>
      <c r="M129" s="548"/>
      <c r="N129" s="612"/>
    </row>
  </sheetData>
  <mergeCells count="185">
    <mergeCell ref="N100:N109"/>
    <mergeCell ref="N110:N119"/>
    <mergeCell ref="N120:N129"/>
    <mergeCell ref="N20:N29"/>
    <mergeCell ref="N30:N39"/>
    <mergeCell ref="N40:N49"/>
    <mergeCell ref="N50:N59"/>
    <mergeCell ref="N60:N69"/>
    <mergeCell ref="N70:N79"/>
    <mergeCell ref="N80:N89"/>
    <mergeCell ref="N90:N99"/>
    <mergeCell ref="G110:G119"/>
    <mergeCell ref="H110:H119"/>
    <mergeCell ref="I110:I119"/>
    <mergeCell ref="J110:J119"/>
    <mergeCell ref="K110:K119"/>
    <mergeCell ref="L110:L119"/>
    <mergeCell ref="M110:M119"/>
    <mergeCell ref="D120:D129"/>
    <mergeCell ref="E120:E129"/>
    <mergeCell ref="F120:F129"/>
    <mergeCell ref="G120:G129"/>
    <mergeCell ref="H120:H129"/>
    <mergeCell ref="I120:I129"/>
    <mergeCell ref="J120:J129"/>
    <mergeCell ref="K120:K129"/>
    <mergeCell ref="L120:L129"/>
    <mergeCell ref="M120:M129"/>
    <mergeCell ref="A110:A119"/>
    <mergeCell ref="B110:B119"/>
    <mergeCell ref="C110:C119"/>
    <mergeCell ref="A120:A129"/>
    <mergeCell ref="B120:B129"/>
    <mergeCell ref="C120:C129"/>
    <mergeCell ref="D110:D119"/>
    <mergeCell ref="E110:E119"/>
    <mergeCell ref="F110:F119"/>
    <mergeCell ref="E60:E69"/>
    <mergeCell ref="F60:F69"/>
    <mergeCell ref="G60:G69"/>
    <mergeCell ref="H60:H69"/>
    <mergeCell ref="I60:I69"/>
    <mergeCell ref="A60:A69"/>
    <mergeCell ref="B60:B69"/>
    <mergeCell ref="C60:C69"/>
    <mergeCell ref="D60:D69"/>
    <mergeCell ref="J60:J69"/>
    <mergeCell ref="K60:K69"/>
    <mergeCell ref="H40:H49"/>
    <mergeCell ref="I40:I49"/>
    <mergeCell ref="J40:J49"/>
    <mergeCell ref="J30:J39"/>
    <mergeCell ref="K30:K39"/>
    <mergeCell ref="L60:L69"/>
    <mergeCell ref="M60:M69"/>
    <mergeCell ref="J50:J59"/>
    <mergeCell ref="K50:K59"/>
    <mergeCell ref="L50:L59"/>
    <mergeCell ref="M50:M59"/>
    <mergeCell ref="G40:G49"/>
    <mergeCell ref="M30:M39"/>
    <mergeCell ref="B40:B49"/>
    <mergeCell ref="C40:C49"/>
    <mergeCell ref="D40:D49"/>
    <mergeCell ref="A50:A59"/>
    <mergeCell ref="B50:B59"/>
    <mergeCell ref="C50:C59"/>
    <mergeCell ref="D50:D59"/>
    <mergeCell ref="E50:E59"/>
    <mergeCell ref="F50:F59"/>
    <mergeCell ref="G50:G59"/>
    <mergeCell ref="H50:H59"/>
    <mergeCell ref="I50:I5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M40:M49"/>
    <mergeCell ref="F40:F49"/>
    <mergeCell ref="G10:G19"/>
    <mergeCell ref="H10:H19"/>
    <mergeCell ref="I10:I19"/>
    <mergeCell ref="J10:J19"/>
    <mergeCell ref="K10:K19"/>
    <mergeCell ref="G20:G29"/>
    <mergeCell ref="H20:H29"/>
    <mergeCell ref="I20:I29"/>
    <mergeCell ref="A8:G8"/>
    <mergeCell ref="A10:A19"/>
    <mergeCell ref="C10:C19"/>
    <mergeCell ref="D10:D19"/>
    <mergeCell ref="E10:E19"/>
    <mergeCell ref="B10:B19"/>
    <mergeCell ref="J20:J29"/>
    <mergeCell ref="K20:K29"/>
    <mergeCell ref="A70:A79"/>
    <mergeCell ref="B70:B79"/>
    <mergeCell ref="C70:C79"/>
    <mergeCell ref="D70:D79"/>
    <mergeCell ref="E70:E79"/>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10:L19"/>
    <mergeCell ref="M10:M19"/>
    <mergeCell ref="F10:F1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N10:N1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F90:F99"/>
    <mergeCell ref="G90:G99"/>
    <mergeCell ref="H90:H99"/>
    <mergeCell ref="I90:I99"/>
    <mergeCell ref="J90:J99"/>
    <mergeCell ref="A90:A99"/>
    <mergeCell ref="B90:B99"/>
  </mergeCells>
  <conditionalFormatting sqref="A6:B6">
    <cfRule type="containsText" dxfId="31" priority="837" operator="containsText" text="3- Moderado">
      <formula>NOT(ISERROR(SEARCH("3- Moderado",A6)))</formula>
    </cfRule>
    <cfRule type="containsText" dxfId="30" priority="838" operator="containsText" text="6- Moderado">
      <formula>NOT(ISERROR(SEARCH("6- Moderado",A6)))</formula>
    </cfRule>
    <cfRule type="containsText" dxfId="29" priority="839" operator="containsText" text="4- Moderado">
      <formula>NOT(ISERROR(SEARCH("4- Moderado",A6)))</formula>
    </cfRule>
    <cfRule type="containsText" dxfId="28" priority="840" operator="containsText" text="3- Bajo">
      <formula>NOT(ISERROR(SEARCH("3- Bajo",A6)))</formula>
    </cfRule>
    <cfRule type="containsText" dxfId="27" priority="841" operator="containsText" text="4- Bajo">
      <formula>NOT(ISERROR(SEARCH("4- Bajo",A6)))</formula>
    </cfRule>
    <cfRule type="containsText" dxfId="26" priority="842" operator="containsText" text="1- Bajo">
      <formula>NOT(ISERROR(SEARCH("1- Bajo",A6)))</formula>
    </cfRule>
  </conditionalFormatting>
  <conditionalFormatting sqref="A10:E10 A20:E20 A30:E30 A40:E40 A50:E50 A60:E60 A70:E70 A80:E80 A90:E90 A100:E100 A110:E110 A120:E120">
    <cfRule type="containsText" dxfId="25" priority="814" operator="containsText" text="6- Moderado">
      <formula>NOT(ISERROR(SEARCH("6- Moderado",A10)))</formula>
    </cfRule>
    <cfRule type="containsText" dxfId="24" priority="813" operator="containsText" text="3- Moderado">
      <formula>NOT(ISERROR(SEARCH("3- Moderado",A10)))</formula>
    </cfRule>
    <cfRule type="containsText" dxfId="23" priority="815" operator="containsText" text="4- Moderado">
      <formula>NOT(ISERROR(SEARCH("4- Moderado",A10)))</formula>
    </cfRule>
    <cfRule type="containsText" dxfId="22" priority="816" operator="containsText" text="3- Bajo">
      <formula>NOT(ISERROR(SEARCH("3- Bajo",A10)))</formula>
    </cfRule>
    <cfRule type="containsText" dxfId="21" priority="817" operator="containsText" text="4- Bajo">
      <formula>NOT(ISERROR(SEARCH("4- Bajo",A10)))</formula>
    </cfRule>
    <cfRule type="containsText" dxfId="20" priority="818" operator="containsText" text="1- Bajo">
      <formula>NOT(ISERROR(SEARCH("1- Bajo",A10)))</formula>
    </cfRule>
  </conditionalFormatting>
  <conditionalFormatting sqref="C7:F7">
    <cfRule type="containsText" dxfId="19" priority="171" operator="containsText" text="4- Moderado">
      <formula>NOT(ISERROR(SEARCH("4- Moderado",C7)))</formula>
    </cfRule>
    <cfRule type="containsText" dxfId="18" priority="172" operator="containsText" text="3- Bajo">
      <formula>NOT(ISERROR(SEARCH("3- Bajo",C7)))</formula>
    </cfRule>
    <cfRule type="containsText" dxfId="17" priority="169" operator="containsText" text="3- Moderado">
      <formula>NOT(ISERROR(SEARCH("3- Moderado",C7)))</formula>
    </cfRule>
    <cfRule type="containsText" dxfId="16" priority="170" operator="containsText" text="6- Moderado">
      <formula>NOT(ISERROR(SEARCH("6- Moderado",C7)))</formula>
    </cfRule>
    <cfRule type="containsText" dxfId="15" priority="174" operator="containsText" text="1- Bajo">
      <formula>NOT(ISERROR(SEARCH("1- Bajo",C7)))</formula>
    </cfRule>
    <cfRule type="containsText" dxfId="14" priority="173" operator="containsText" text="4- Bajo">
      <formula>NOT(ISERROR(SEARCH("4- Bajo",C7)))</formula>
    </cfRule>
  </conditionalFormatting>
  <conditionalFormatting sqref="D10:D12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129">
    <cfRule type="containsText" dxfId="8" priority="32" operator="containsText" text="Leve">
      <formula>NOT(ISERROR(SEARCH("Leve",E10)))</formula>
    </cfRule>
    <cfRule type="containsText" dxfId="7" priority="29" operator="containsText" text="Catastrófico">
      <formula>NOT(ISERROR(SEARCH("Catastrófico",E10)))</formula>
    </cfRule>
    <cfRule type="containsText" dxfId="6" priority="30" operator="containsText" text="Mayor">
      <formula>NOT(ISERROR(SEARCH("Mayor",E10)))</formula>
    </cfRule>
    <cfRule type="containsText" dxfId="5" priority="31" operator="containsText" text="Menor">
      <formula>NOT(ISERROR(SEARCH("Menor",E10)))</formula>
    </cfRule>
  </conditionalFormatting>
  <conditionalFormatting sqref="E10:F129">
    <cfRule type="containsText" dxfId="4" priority="37" operator="containsText" text="Moderado">
      <formula>NOT(ISERROR(SEARCH("Moderado",E10)))</formula>
    </cfRule>
  </conditionalFormatting>
  <conditionalFormatting sqref="F10:F129">
    <cfRule type="containsText" dxfId="3" priority="55" operator="containsText" text="Extremo">
      <formula>NOT(ISERROR(SEARCH("Extremo",F10)))</formula>
    </cfRule>
    <cfRule type="containsText" dxfId="2" priority="54" operator="containsText" text="Alto">
      <formula>NOT(ISERROR(SEARCH("Alto",F10)))</formula>
    </cfRule>
    <cfRule type="containsText" dxfId="1" priority="53" operator="containsText" text="Moderado">
      <formula>NOT(ISERROR(SEARCH("Moderado",F10)))</formula>
    </cfRule>
    <cfRule type="containsText" dxfId="0" priority="52" operator="containsText" text="Bajo">
      <formula>NOT(ISERROR(SEARCH("Bajo",F10)))</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hyperlinks>
    <hyperlink ref="N10:N19" r:id="rId1" display="Evidencia" xr:uid="{329E7F35-2CD7-4FF8-9C15-924B99ED895C}"/>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G10:G129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3AC457-8872-4D9B-ADAC-B483D4AEEB02}">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78FA15EF-107E-4D41-AD69-362B88A7E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2025-05-08T17:41:40Z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